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10\"/>
    </mc:Choice>
  </mc:AlternateContent>
  <xr:revisionPtr revIDLastSave="0" documentId="13_ncr:1_{6E5D3116-3C5B-4731-A030-CF1E420C8587}" xr6:coauthVersionLast="47" xr6:coauthVersionMax="47" xr10:uidLastSave="{00000000-0000-0000-0000-000000000000}"/>
  <bookViews>
    <workbookView xWindow="-110" yWindow="-110" windowWidth="19420" windowHeight="10420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2" r:id="rId5"/>
    <sheet name="Item 5" sheetId="10" r:id="rId6"/>
    <sheet name="Item 6" sheetId="6" r:id="rId7"/>
    <sheet name="Item 7" sheetId="18" r:id="rId8"/>
    <sheet name="Item 8" sheetId="19" r:id="rId9"/>
    <sheet name="Item 9" sheetId="28" r:id="rId10"/>
    <sheet name="Item 10" sheetId="35" r:id="rId11"/>
    <sheet name="Item 11" sheetId="41" r:id="rId12"/>
    <sheet name="Item 12" sheetId="42" r:id="rId13"/>
    <sheet name="Item 13" sheetId="79" r:id="rId14"/>
    <sheet name="Item 14" sheetId="83" r:id="rId15"/>
    <sheet name="Item 15" sheetId="85" r:id="rId16"/>
    <sheet name="Item 16" sheetId="84" r:id="rId17"/>
    <sheet name="Item 17" sheetId="86" r:id="rId18"/>
    <sheet name="Item 18" sheetId="87" r:id="rId19"/>
    <sheet name="Item 19" sheetId="88" r:id="rId20"/>
    <sheet name="Item 20" sheetId="89" r:id="rId21"/>
    <sheet name="Item 21" sheetId="90" r:id="rId22"/>
    <sheet name="Item 22" sheetId="91" r:id="rId23"/>
    <sheet name="Item 23" sheetId="92" r:id="rId24"/>
    <sheet name="Item 24" sheetId="93" r:id="rId25"/>
    <sheet name="Item 25" sheetId="94" r:id="rId26"/>
    <sheet name="Item 26" sheetId="95" r:id="rId27"/>
    <sheet name="Item 27" sheetId="96" r:id="rId28"/>
  </sheets>
  <externalReferences>
    <externalReference r:id="rId29"/>
    <externalReference r:id="rId30"/>
  </externalReferences>
  <definedNames>
    <definedName name="_xlnm._FilterDatabase" localSheetId="1" hidden="1">'Item 1'!$A$11:$B$11</definedName>
    <definedName name="_xlnm._FilterDatabase" localSheetId="11" hidden="1">'Item 11'!$B$8:$D$328</definedName>
    <definedName name="_xlnm._FilterDatabase" localSheetId="14" hidden="1">'Item 14'!$A$9:$H$9</definedName>
    <definedName name="_xlnm._FilterDatabase" localSheetId="2" hidden="1">'Item 2'!$A$8:$B$166</definedName>
    <definedName name="_xlnm._FilterDatabase" localSheetId="3" hidden="1">'Item 3'!$A$8:$B$8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9" i="8" l="1"/>
  <c r="A38" i="8"/>
  <c r="D195" i="96"/>
  <c r="D196" i="96"/>
  <c r="D197" i="96"/>
  <c r="D198" i="96"/>
  <c r="D201" i="96"/>
  <c r="D202" i="96"/>
  <c r="D203" i="96"/>
  <c r="D205" i="96"/>
  <c r="D207" i="96"/>
  <c r="D209" i="96"/>
  <c r="D210" i="96"/>
  <c r="D211" i="96"/>
  <c r="D212" i="96"/>
  <c r="D213" i="96"/>
  <c r="D237" i="96"/>
  <c r="D247" i="96"/>
  <c r="D248" i="96"/>
  <c r="D249" i="96"/>
  <c r="D250" i="96"/>
  <c r="D251" i="96"/>
  <c r="D252" i="96"/>
  <c r="D253" i="96"/>
  <c r="D254" i="96"/>
  <c r="D255" i="96"/>
  <c r="D256" i="96"/>
  <c r="D257" i="96"/>
  <c r="D258" i="96"/>
  <c r="D259" i="96"/>
  <c r="D260" i="96"/>
  <c r="D261" i="96"/>
  <c r="D262" i="96"/>
  <c r="D263" i="96"/>
  <c r="D270" i="96"/>
  <c r="D271" i="96"/>
  <c r="D273" i="96"/>
  <c r="D274" i="96"/>
  <c r="D304" i="96"/>
  <c r="D305" i="96"/>
  <c r="D306" i="96"/>
  <c r="D308" i="96"/>
  <c r="D13" i="96"/>
  <c r="D14" i="96"/>
  <c r="D15" i="96"/>
  <c r="D16" i="96"/>
  <c r="D17" i="96"/>
  <c r="D18" i="96"/>
  <c r="D19" i="96"/>
  <c r="D20" i="96"/>
  <c r="D21" i="96"/>
  <c r="D22" i="96"/>
  <c r="D24" i="96"/>
  <c r="D25" i="96"/>
  <c r="D26" i="96"/>
  <c r="D27" i="96"/>
  <c r="D28" i="96"/>
  <c r="D29" i="96"/>
  <c r="D30" i="96"/>
  <c r="D31" i="96"/>
  <c r="D32" i="96"/>
  <c r="D33" i="96"/>
  <c r="D34" i="96"/>
  <c r="D35" i="96"/>
  <c r="D36" i="96"/>
  <c r="D37" i="96"/>
  <c r="D38" i="96"/>
  <c r="D40" i="96"/>
  <c r="D41" i="96"/>
  <c r="D42" i="96"/>
  <c r="D43" i="96"/>
  <c r="D44" i="96"/>
  <c r="D45" i="96"/>
  <c r="D46" i="96"/>
  <c r="D48" i="96"/>
  <c r="D49" i="96"/>
  <c r="D50" i="96"/>
  <c r="D51" i="96"/>
  <c r="D52" i="96"/>
  <c r="D53" i="96"/>
  <c r="D54" i="96"/>
  <c r="D55" i="96"/>
  <c r="D57" i="96"/>
  <c r="D58" i="96"/>
  <c r="D59" i="96"/>
  <c r="D60" i="96"/>
  <c r="D61" i="96"/>
  <c r="D62" i="96"/>
  <c r="D63" i="96"/>
  <c r="D64" i="96"/>
  <c r="D65" i="96"/>
  <c r="D66" i="96"/>
  <c r="D67" i="96"/>
  <c r="D68" i="96"/>
  <c r="D69" i="96"/>
  <c r="D70" i="96"/>
  <c r="D71" i="96"/>
  <c r="D73" i="96"/>
  <c r="D74" i="96"/>
  <c r="D75" i="96"/>
  <c r="D76" i="96"/>
  <c r="D77" i="96"/>
  <c r="D78" i="96"/>
  <c r="D79" i="96"/>
  <c r="D80" i="96"/>
  <c r="D81" i="96"/>
  <c r="D82" i="96"/>
  <c r="D83" i="96"/>
  <c r="D84" i="96"/>
  <c r="D85" i="96"/>
  <c r="D86" i="96"/>
  <c r="D87" i="96"/>
  <c r="D88" i="96"/>
  <c r="D89" i="96"/>
  <c r="D90" i="96"/>
  <c r="D91" i="96"/>
  <c r="D92" i="96"/>
  <c r="D93" i="96"/>
  <c r="D94" i="96"/>
  <c r="D95" i="96"/>
  <c r="D96" i="96"/>
  <c r="D97" i="96"/>
  <c r="D98" i="96"/>
  <c r="D99" i="96"/>
  <c r="D100" i="96"/>
  <c r="D101" i="96"/>
  <c r="D102" i="96"/>
  <c r="D104" i="96"/>
  <c r="D105" i="96"/>
  <c r="D106" i="96"/>
  <c r="D107" i="96"/>
  <c r="D108" i="96"/>
  <c r="D109" i="96"/>
  <c r="D110" i="96"/>
  <c r="D111" i="96"/>
  <c r="D112" i="96"/>
  <c r="D113" i="96"/>
  <c r="D114" i="96"/>
  <c r="D115" i="96"/>
  <c r="D116" i="96"/>
  <c r="D117" i="96"/>
  <c r="D118" i="96"/>
  <c r="D119" i="96"/>
  <c r="D121" i="96"/>
  <c r="D122" i="96"/>
  <c r="D123" i="96"/>
  <c r="D124" i="96"/>
  <c r="D125" i="96"/>
  <c r="D126" i="96"/>
  <c r="D128" i="96"/>
  <c r="D129" i="96"/>
  <c r="D130" i="96"/>
  <c r="D131" i="96"/>
  <c r="D132" i="96"/>
  <c r="D133" i="96"/>
  <c r="D134" i="96"/>
  <c r="D137" i="96"/>
  <c r="D138" i="96"/>
  <c r="D139" i="96"/>
  <c r="D140" i="96"/>
  <c r="D141" i="96"/>
  <c r="D142" i="96"/>
  <c r="D143" i="96"/>
  <c r="D145" i="96"/>
  <c r="D146" i="96"/>
  <c r="D147" i="96"/>
  <c r="D148" i="96"/>
  <c r="D149" i="96"/>
  <c r="D150" i="96"/>
  <c r="D152" i="96"/>
  <c r="D153" i="96"/>
  <c r="D154" i="96"/>
  <c r="D155" i="96"/>
  <c r="D156" i="96"/>
  <c r="D157" i="96"/>
  <c r="D158" i="96"/>
  <c r="D159" i="96"/>
  <c r="D160" i="96"/>
  <c r="D161" i="96"/>
  <c r="D162" i="96"/>
  <c r="D163" i="96"/>
  <c r="D164" i="96"/>
  <c r="D165" i="96"/>
  <c r="D166" i="96"/>
  <c r="D167" i="96"/>
  <c r="D168" i="96"/>
  <c r="D169" i="96"/>
  <c r="D170" i="96"/>
  <c r="D171" i="96"/>
  <c r="D172" i="96"/>
  <c r="D173" i="96"/>
  <c r="D174" i="96"/>
  <c r="D175" i="96"/>
  <c r="D176" i="96"/>
  <c r="D177" i="96"/>
  <c r="D178" i="96"/>
  <c r="D179" i="96"/>
  <c r="D180" i="96"/>
  <c r="D181" i="96"/>
  <c r="D182" i="96"/>
  <c r="D183" i="96"/>
  <c r="D184" i="96"/>
  <c r="D185" i="96"/>
  <c r="D186" i="96"/>
  <c r="D187" i="96"/>
  <c r="D188" i="96"/>
  <c r="D189" i="96"/>
  <c r="D190" i="96"/>
  <c r="D193" i="96"/>
  <c r="D194" i="96"/>
  <c r="D204" i="96"/>
  <c r="D206" i="96"/>
  <c r="D214" i="96"/>
  <c r="D217" i="96"/>
  <c r="D218" i="96"/>
  <c r="D219" i="96"/>
  <c r="D220" i="96"/>
  <c r="D221" i="96"/>
  <c r="D222" i="96"/>
  <c r="D225" i="96"/>
  <c r="D226" i="96"/>
  <c r="D227" i="96"/>
  <c r="D228" i="96"/>
  <c r="D229" i="96"/>
  <c r="D230" i="96"/>
  <c r="D233" i="96"/>
  <c r="D234" i="96"/>
  <c r="D235" i="96"/>
  <c r="D236" i="96"/>
  <c r="D238" i="96"/>
  <c r="D241" i="96"/>
  <c r="D242" i="96"/>
  <c r="D243" i="96"/>
  <c r="D244" i="96"/>
  <c r="D245" i="96"/>
  <c r="D246" i="96"/>
  <c r="D265" i="96"/>
  <c r="D266" i="96"/>
  <c r="D267" i="96"/>
  <c r="D268" i="96"/>
  <c r="D269" i="96"/>
  <c r="D275" i="96"/>
  <c r="D276" i="96"/>
  <c r="D277" i="96"/>
  <c r="D278" i="96"/>
  <c r="D281" i="96"/>
  <c r="D282" i="96"/>
  <c r="D283" i="96"/>
  <c r="D284" i="96"/>
  <c r="D285" i="96"/>
  <c r="D286" i="96"/>
  <c r="D289" i="96"/>
  <c r="D290" i="96"/>
  <c r="D291" i="96"/>
  <c r="D292" i="96"/>
  <c r="D293" i="96"/>
  <c r="D294" i="96"/>
  <c r="D297" i="96"/>
  <c r="D298" i="96"/>
  <c r="D299" i="96"/>
  <c r="D300" i="96"/>
  <c r="D301" i="96"/>
  <c r="D302" i="96"/>
  <c r="D307" i="96"/>
  <c r="D12" i="96"/>
  <c r="D9" i="96"/>
  <c r="D296" i="96" l="1"/>
  <c r="D288" i="96"/>
  <c r="D280" i="96"/>
  <c r="D272" i="96"/>
  <c r="D264" i="96"/>
  <c r="D240" i="96"/>
  <c r="D232" i="96"/>
  <c r="D224" i="96"/>
  <c r="D216" i="96"/>
  <c r="D208" i="96"/>
  <c r="D200" i="96"/>
  <c r="D192" i="96"/>
  <c r="D144" i="96"/>
  <c r="D136" i="96"/>
  <c r="D120" i="96"/>
  <c r="D72" i="96"/>
  <c r="D56" i="96"/>
  <c r="D303" i="96"/>
  <c r="D295" i="96"/>
  <c r="D287" i="96"/>
  <c r="D279" i="96"/>
  <c r="D239" i="96"/>
  <c r="D231" i="96"/>
  <c r="D223" i="96"/>
  <c r="D215" i="96"/>
  <c r="D199" i="96"/>
  <c r="D191" i="96"/>
  <c r="D151" i="96"/>
  <c r="D135" i="96"/>
  <c r="D127" i="96"/>
  <c r="D103" i="96"/>
  <c r="D47" i="96"/>
  <c r="D39" i="96"/>
  <c r="D23" i="96"/>
  <c r="D16" i="92" l="1"/>
  <c r="D13" i="95"/>
  <c r="D14" i="95"/>
  <c r="D15" i="95"/>
  <c r="D16" i="95"/>
  <c r="D17" i="95"/>
  <c r="D18" i="95"/>
  <c r="D19" i="95"/>
  <c r="D20" i="95"/>
  <c r="D21" i="95"/>
  <c r="D22" i="95"/>
  <c r="D23" i="95"/>
  <c r="D24" i="95"/>
  <c r="D25" i="95"/>
  <c r="D26" i="95"/>
  <c r="D27" i="95"/>
  <c r="D28" i="95"/>
  <c r="D29" i="95"/>
  <c r="D30" i="95"/>
  <c r="D31" i="95"/>
  <c r="D32" i="95"/>
  <c r="D33" i="95"/>
  <c r="D34" i="95"/>
  <c r="D35" i="95"/>
  <c r="D36" i="95"/>
  <c r="D37" i="95"/>
  <c r="D38" i="95"/>
  <c r="D39" i="95"/>
  <c r="D40" i="95"/>
  <c r="D41" i="95"/>
  <c r="D42" i="95"/>
  <c r="D43" i="95"/>
  <c r="D44" i="95"/>
  <c r="D45" i="95"/>
  <c r="D46" i="95"/>
  <c r="D47" i="95"/>
  <c r="D48" i="95"/>
  <c r="D49" i="95"/>
  <c r="D50" i="95"/>
  <c r="D51" i="95"/>
  <c r="D52" i="95"/>
  <c r="D53" i="95"/>
  <c r="D54" i="95"/>
  <c r="D55" i="95"/>
  <c r="D56" i="95"/>
  <c r="D57" i="95"/>
  <c r="D58" i="95"/>
  <c r="D59" i="95"/>
  <c r="D60" i="95"/>
  <c r="D61" i="95"/>
  <c r="D62" i="95"/>
  <c r="D63" i="95"/>
  <c r="D64" i="95"/>
  <c r="D65" i="95"/>
  <c r="D66" i="95"/>
  <c r="D67" i="95"/>
  <c r="D68" i="95"/>
  <c r="D69" i="95"/>
  <c r="D70" i="95"/>
  <c r="D71" i="95"/>
  <c r="D72" i="95"/>
  <c r="D73" i="95"/>
  <c r="D74" i="95"/>
  <c r="D75" i="95"/>
  <c r="D76" i="95"/>
  <c r="D77" i="95"/>
  <c r="D78" i="95"/>
  <c r="D79" i="95"/>
  <c r="D80" i="95"/>
  <c r="D81" i="95"/>
  <c r="D82" i="95"/>
  <c r="D83" i="95"/>
  <c r="D84" i="95"/>
  <c r="D85" i="95"/>
  <c r="D86" i="95"/>
  <c r="D87" i="95"/>
  <c r="D88" i="95"/>
  <c r="D89" i="95"/>
  <c r="D90" i="95"/>
  <c r="D91" i="95"/>
  <c r="D92" i="95"/>
  <c r="D93" i="95"/>
  <c r="D94" i="95"/>
  <c r="D95" i="95"/>
  <c r="D96" i="95"/>
  <c r="D97" i="95"/>
  <c r="D98" i="95"/>
  <c r="D99" i="95"/>
  <c r="D100" i="95"/>
  <c r="D101" i="95"/>
  <c r="D102" i="95"/>
  <c r="D103" i="95"/>
  <c r="D104" i="95"/>
  <c r="D105" i="95"/>
  <c r="D106" i="95"/>
  <c r="D107" i="95"/>
  <c r="D108" i="95"/>
  <c r="D109" i="95"/>
  <c r="D110" i="95"/>
  <c r="D111" i="95"/>
  <c r="D112" i="95"/>
  <c r="D113" i="95"/>
  <c r="D114" i="95"/>
  <c r="D115" i="95"/>
  <c r="D116" i="95"/>
  <c r="D117" i="95"/>
  <c r="D118" i="95"/>
  <c r="D119" i="95"/>
  <c r="D120" i="95"/>
  <c r="D121" i="95"/>
  <c r="D122" i="95"/>
  <c r="D123" i="95"/>
  <c r="D124" i="95"/>
  <c r="D125" i="95"/>
  <c r="D126" i="95"/>
  <c r="D127" i="95"/>
  <c r="D128" i="95"/>
  <c r="D129" i="95"/>
  <c r="D130" i="95"/>
  <c r="D131" i="95"/>
  <c r="D132" i="95"/>
  <c r="D133" i="95"/>
  <c r="D134" i="95"/>
  <c r="D135" i="95"/>
  <c r="D136" i="95"/>
  <c r="D137" i="95"/>
  <c r="D138" i="95"/>
  <c r="D139" i="95"/>
  <c r="D140" i="95"/>
  <c r="D141" i="95"/>
  <c r="D142" i="95"/>
  <c r="D143" i="95"/>
  <c r="D144" i="95"/>
  <c r="D145" i="95"/>
  <c r="D146" i="95"/>
  <c r="D147" i="95"/>
  <c r="D148" i="95"/>
  <c r="D149" i="95"/>
  <c r="D150" i="95"/>
  <c r="D151" i="95"/>
  <c r="D152" i="95"/>
  <c r="D153" i="95"/>
  <c r="D154" i="95"/>
  <c r="D155" i="95"/>
  <c r="D156" i="95"/>
  <c r="D157" i="95"/>
  <c r="D158" i="95"/>
  <c r="D159" i="95"/>
  <c r="D160" i="95"/>
  <c r="D161" i="95"/>
  <c r="D162" i="95"/>
  <c r="D163" i="95"/>
  <c r="D164" i="95"/>
  <c r="D165" i="95"/>
  <c r="D166" i="95"/>
  <c r="D167" i="95"/>
  <c r="D168" i="95"/>
  <c r="D169" i="95"/>
  <c r="D170" i="95"/>
  <c r="D171" i="95"/>
  <c r="D172" i="95"/>
  <c r="D173" i="95"/>
  <c r="D174" i="95"/>
  <c r="D175" i="95"/>
  <c r="D176" i="95"/>
  <c r="D177" i="95"/>
  <c r="D178" i="95"/>
  <c r="D179" i="95"/>
  <c r="D180" i="95"/>
  <c r="D181" i="95"/>
  <c r="D182" i="95"/>
  <c r="D183" i="95"/>
  <c r="D184" i="95"/>
  <c r="D185" i="95"/>
  <c r="D186" i="95"/>
  <c r="D187" i="95"/>
  <c r="D188" i="95"/>
  <c r="D189" i="95"/>
  <c r="D190" i="95"/>
  <c r="D191" i="95"/>
  <c r="D192" i="95"/>
  <c r="D193" i="95"/>
  <c r="D194" i="95"/>
  <c r="D195" i="95"/>
  <c r="D196" i="95"/>
  <c r="D197" i="95"/>
  <c r="D198" i="95"/>
  <c r="D199" i="95"/>
  <c r="D200" i="95"/>
  <c r="D201" i="95"/>
  <c r="D202" i="95"/>
  <c r="D203" i="95"/>
  <c r="D204" i="95"/>
  <c r="D205" i="95"/>
  <c r="D206" i="95"/>
  <c r="D207" i="95"/>
  <c r="D208" i="95"/>
  <c r="D209" i="95"/>
  <c r="D210" i="95"/>
  <c r="D211" i="95"/>
  <c r="D212" i="95"/>
  <c r="D213" i="95"/>
  <c r="D214" i="95"/>
  <c r="D215" i="95"/>
  <c r="D216" i="95"/>
  <c r="D217" i="95"/>
  <c r="D218" i="95"/>
  <c r="D219" i="95"/>
  <c r="D220" i="95"/>
  <c r="D221" i="95"/>
  <c r="D222" i="95"/>
  <c r="D223" i="95"/>
  <c r="D224" i="95"/>
  <c r="D225" i="95"/>
  <c r="D226" i="95"/>
  <c r="D227" i="95"/>
  <c r="D228" i="95"/>
  <c r="D229" i="95"/>
  <c r="D230" i="95"/>
  <c r="D231" i="95"/>
  <c r="D232" i="95"/>
  <c r="D233" i="95"/>
  <c r="D234" i="95"/>
  <c r="D235" i="95"/>
  <c r="D236" i="95"/>
  <c r="D237" i="95"/>
  <c r="D238" i="95"/>
  <c r="D239" i="95"/>
  <c r="D240" i="95"/>
  <c r="D241" i="95"/>
  <c r="D242" i="95"/>
  <c r="D243" i="95"/>
  <c r="D244" i="95"/>
  <c r="D245" i="95"/>
  <c r="D246" i="95"/>
  <c r="D247" i="95"/>
  <c r="D248" i="95"/>
  <c r="D249" i="95"/>
  <c r="D250" i="95"/>
  <c r="D251" i="95"/>
  <c r="D252" i="95"/>
  <c r="D253" i="95"/>
  <c r="D254" i="95"/>
  <c r="D255" i="95"/>
  <c r="D256" i="95"/>
  <c r="D257" i="95"/>
  <c r="D258" i="95"/>
  <c r="D259" i="95"/>
  <c r="D260" i="95"/>
  <c r="D261" i="95"/>
  <c r="D262" i="95"/>
  <c r="D263" i="95"/>
  <c r="D264" i="95"/>
  <c r="D265" i="95"/>
  <c r="D266" i="95"/>
  <c r="D267" i="95"/>
  <c r="D268" i="95"/>
  <c r="D269" i="95"/>
  <c r="D270" i="95"/>
  <c r="D271" i="95"/>
  <c r="D272" i="95"/>
  <c r="D273" i="95"/>
  <c r="D274" i="95"/>
  <c r="D275" i="95"/>
  <c r="D276" i="95"/>
  <c r="D277" i="95"/>
  <c r="D278" i="95"/>
  <c r="D279" i="95"/>
  <c r="D280" i="95"/>
  <c r="D281" i="95"/>
  <c r="D282" i="95"/>
  <c r="D283" i="95"/>
  <c r="D284" i="95"/>
  <c r="D285" i="95"/>
  <c r="D286" i="95"/>
  <c r="D287" i="95"/>
  <c r="D288" i="95"/>
  <c r="D289" i="95"/>
  <c r="D290" i="95"/>
  <c r="D291" i="95"/>
  <c r="D292" i="95"/>
  <c r="D293" i="95"/>
  <c r="D294" i="95"/>
  <c r="D295" i="95"/>
  <c r="D296" i="95"/>
  <c r="D297" i="95"/>
  <c r="D298" i="95"/>
  <c r="D299" i="95"/>
  <c r="D300" i="95"/>
  <c r="D301" i="95"/>
  <c r="D302" i="95"/>
  <c r="D303" i="95"/>
  <c r="D304" i="95"/>
  <c r="D305" i="95"/>
  <c r="D306" i="95"/>
  <c r="D307" i="95"/>
  <c r="D308" i="95"/>
  <c r="D309" i="95"/>
  <c r="D310" i="95"/>
  <c r="D311" i="95"/>
  <c r="D312" i="95"/>
  <c r="D313" i="95"/>
  <c r="D314" i="95"/>
  <c r="D315" i="95"/>
  <c r="D316" i="95"/>
  <c r="D317" i="95"/>
  <c r="D318" i="95"/>
  <c r="D319" i="95"/>
  <c r="D320" i="95"/>
  <c r="D321" i="95"/>
  <c r="D322" i="95"/>
  <c r="D323" i="95"/>
  <c r="D324" i="95"/>
  <c r="D325" i="95"/>
  <c r="D326" i="95"/>
  <c r="D327" i="95"/>
  <c r="D328" i="95"/>
  <c r="D329" i="95"/>
  <c r="D330" i="95"/>
  <c r="D331" i="95"/>
  <c r="D332" i="95"/>
  <c r="D333" i="95"/>
  <c r="D334" i="95"/>
  <c r="D335" i="95"/>
  <c r="D336" i="95"/>
  <c r="D337" i="95"/>
  <c r="D338" i="95"/>
  <c r="D339" i="95"/>
  <c r="D340" i="95"/>
  <c r="D341" i="95"/>
  <c r="D342" i="95"/>
  <c r="D343" i="95"/>
  <c r="D344" i="95"/>
  <c r="D345" i="95"/>
  <c r="D346" i="95"/>
  <c r="D347" i="95"/>
  <c r="D348" i="95"/>
  <c r="D349" i="95"/>
  <c r="D350" i="95"/>
  <c r="D351" i="95"/>
  <c r="D352" i="95"/>
  <c r="D353" i="95"/>
  <c r="D354" i="95"/>
  <c r="D355" i="95"/>
  <c r="D356" i="95"/>
  <c r="D357" i="95"/>
  <c r="D358" i="95"/>
  <c r="D359" i="95"/>
  <c r="D360" i="95"/>
  <c r="D361" i="95"/>
  <c r="D362" i="95"/>
  <c r="D363" i="95"/>
  <c r="D364" i="95"/>
  <c r="D365" i="95"/>
  <c r="D366" i="95"/>
  <c r="D367" i="95"/>
  <c r="D368" i="95"/>
  <c r="D369" i="95"/>
  <c r="D370" i="95"/>
  <c r="D371" i="95"/>
  <c r="D372" i="95"/>
  <c r="D12" i="95"/>
  <c r="D9" i="95"/>
  <c r="A37" i="8" l="1"/>
  <c r="D13" i="94"/>
  <c r="D14" i="94"/>
  <c r="D15" i="94"/>
  <c r="D16" i="94"/>
  <c r="D17" i="94"/>
  <c r="D18" i="94"/>
  <c r="D19" i="94"/>
  <c r="D20" i="94"/>
  <c r="D21" i="94"/>
  <c r="D22" i="94"/>
  <c r="D23" i="94"/>
  <c r="D24" i="94"/>
  <c r="D25" i="94"/>
  <c r="D26" i="94"/>
  <c r="D27" i="94"/>
  <c r="D28" i="94"/>
  <c r="D29" i="94"/>
  <c r="D30" i="94"/>
  <c r="D31" i="94"/>
  <c r="D32" i="94"/>
  <c r="D33" i="94"/>
  <c r="D34" i="94"/>
  <c r="D35" i="94"/>
  <c r="D36" i="94"/>
  <c r="D37" i="94"/>
  <c r="D38" i="94"/>
  <c r="D39" i="94"/>
  <c r="D40" i="94"/>
  <c r="D41" i="94"/>
  <c r="D42" i="94"/>
  <c r="D43" i="94"/>
  <c r="D44" i="94"/>
  <c r="D45" i="94"/>
  <c r="D46" i="94"/>
  <c r="D47" i="94"/>
  <c r="D48" i="94"/>
  <c r="D49" i="94"/>
  <c r="D50" i="94"/>
  <c r="D51" i="94"/>
  <c r="D52" i="94"/>
  <c r="D53" i="94"/>
  <c r="D54" i="94"/>
  <c r="D55" i="94"/>
  <c r="D56" i="94"/>
  <c r="D57" i="94"/>
  <c r="D58" i="94"/>
  <c r="D59" i="94"/>
  <c r="D60" i="94"/>
  <c r="D61" i="94"/>
  <c r="D62" i="94"/>
  <c r="D63" i="94"/>
  <c r="D64" i="94"/>
  <c r="D65" i="94"/>
  <c r="D66" i="94"/>
  <c r="D67" i="94"/>
  <c r="D68" i="94"/>
  <c r="D69" i="94"/>
  <c r="D70" i="94"/>
  <c r="D71" i="94"/>
  <c r="D72" i="94"/>
  <c r="D73" i="94"/>
  <c r="D74" i="94"/>
  <c r="D75" i="94"/>
  <c r="D76" i="94"/>
  <c r="D77" i="94"/>
  <c r="D78" i="94"/>
  <c r="D79" i="94"/>
  <c r="D80" i="94"/>
  <c r="D81" i="94"/>
  <c r="D82" i="94"/>
  <c r="D83" i="94"/>
  <c r="D84" i="94"/>
  <c r="D85" i="94"/>
  <c r="D86" i="94"/>
  <c r="D87" i="94"/>
  <c r="D88" i="94"/>
  <c r="D89" i="94"/>
  <c r="D90" i="94"/>
  <c r="D91" i="94"/>
  <c r="D92" i="94"/>
  <c r="D93" i="94"/>
  <c r="D94" i="94"/>
  <c r="D95" i="94"/>
  <c r="D96" i="94"/>
  <c r="D97" i="94"/>
  <c r="D98" i="94"/>
  <c r="D99" i="94"/>
  <c r="D100" i="94"/>
  <c r="D101" i="94"/>
  <c r="D102" i="94"/>
  <c r="D103" i="94"/>
  <c r="D104" i="94"/>
  <c r="D105" i="94"/>
  <c r="D106" i="94"/>
  <c r="D107" i="94"/>
  <c r="D108" i="94"/>
  <c r="D109" i="94"/>
  <c r="D110" i="94"/>
  <c r="D111" i="94"/>
  <c r="D112" i="94"/>
  <c r="D113" i="94"/>
  <c r="D114" i="94"/>
  <c r="D115" i="94"/>
  <c r="D116" i="94"/>
  <c r="D117" i="94"/>
  <c r="D118" i="94"/>
  <c r="D119" i="94"/>
  <c r="D120" i="94"/>
  <c r="D121" i="94"/>
  <c r="D122" i="94"/>
  <c r="D123" i="94"/>
  <c r="D124" i="94"/>
  <c r="D125" i="94"/>
  <c r="D126" i="94"/>
  <c r="D127" i="94"/>
  <c r="D128" i="94"/>
  <c r="D129" i="94"/>
  <c r="D130" i="94"/>
  <c r="D131" i="94"/>
  <c r="D132" i="94"/>
  <c r="D133" i="94"/>
  <c r="D134" i="94"/>
  <c r="D135" i="94"/>
  <c r="D136" i="94"/>
  <c r="D137" i="94"/>
  <c r="D138" i="94"/>
  <c r="D139" i="94"/>
  <c r="D140" i="94"/>
  <c r="D141" i="94"/>
  <c r="D142" i="94"/>
  <c r="D143" i="94"/>
  <c r="D144" i="94"/>
  <c r="D145" i="94"/>
  <c r="D146" i="94"/>
  <c r="D147" i="94"/>
  <c r="D148" i="94"/>
  <c r="D149" i="94"/>
  <c r="D150" i="94"/>
  <c r="D151" i="94"/>
  <c r="D152" i="94"/>
  <c r="D153" i="94"/>
  <c r="D154" i="94"/>
  <c r="D155" i="94"/>
  <c r="D156" i="94"/>
  <c r="D157" i="94"/>
  <c r="D158" i="94"/>
  <c r="D159" i="94"/>
  <c r="D160" i="94"/>
  <c r="D161" i="94"/>
  <c r="D162" i="94"/>
  <c r="D163" i="94"/>
  <c r="D164" i="94"/>
  <c r="D165" i="94"/>
  <c r="D166" i="94"/>
  <c r="D167" i="94"/>
  <c r="D168" i="94"/>
  <c r="D169" i="94"/>
  <c r="D170" i="94"/>
  <c r="D171" i="94"/>
  <c r="D172" i="94"/>
  <c r="D173" i="94"/>
  <c r="D174" i="94"/>
  <c r="D175" i="94"/>
  <c r="D176" i="94"/>
  <c r="D177" i="94"/>
  <c r="D178" i="94"/>
  <c r="D179" i="94"/>
  <c r="D180" i="94"/>
  <c r="D181" i="94"/>
  <c r="D182" i="94"/>
  <c r="D183" i="94"/>
  <c r="D184" i="94"/>
  <c r="D185" i="94"/>
  <c r="D186" i="94"/>
  <c r="D187" i="94"/>
  <c r="D188" i="94"/>
  <c r="D189" i="94"/>
  <c r="D190" i="94"/>
  <c r="D191" i="94"/>
  <c r="D192" i="94"/>
  <c r="D193" i="94"/>
  <c r="D194" i="94"/>
  <c r="D195" i="94"/>
  <c r="D196" i="94"/>
  <c r="D197" i="94"/>
  <c r="D198" i="94"/>
  <c r="D199" i="94"/>
  <c r="D200" i="94"/>
  <c r="D201" i="94"/>
  <c r="D202" i="94"/>
  <c r="D203" i="94"/>
  <c r="D204" i="94"/>
  <c r="D205" i="94"/>
  <c r="D206" i="94"/>
  <c r="D207" i="94"/>
  <c r="D208" i="94"/>
  <c r="D209" i="94"/>
  <c r="D210" i="94"/>
  <c r="D211" i="94"/>
  <c r="D212" i="94"/>
  <c r="D213" i="94"/>
  <c r="D214" i="94"/>
  <c r="D215" i="94"/>
  <c r="D216" i="94"/>
  <c r="D217" i="94"/>
  <c r="D218" i="94"/>
  <c r="D219" i="94"/>
  <c r="D220" i="94"/>
  <c r="D221" i="94"/>
  <c r="D222" i="94"/>
  <c r="D223" i="94"/>
  <c r="D224" i="94"/>
  <c r="D225" i="94"/>
  <c r="D226" i="94"/>
  <c r="D227" i="94"/>
  <c r="D228" i="94"/>
  <c r="D229" i="94"/>
  <c r="D230" i="94"/>
  <c r="D231" i="94"/>
  <c r="D232" i="94"/>
  <c r="D233" i="94"/>
  <c r="D234" i="94"/>
  <c r="D235" i="94"/>
  <c r="D236" i="94"/>
  <c r="D237" i="94"/>
  <c r="D238" i="94"/>
  <c r="D239" i="94"/>
  <c r="D240" i="94"/>
  <c r="D241" i="94"/>
  <c r="D242" i="94"/>
  <c r="D243" i="94"/>
  <c r="D244" i="94"/>
  <c r="D245" i="94"/>
  <c r="D246" i="94"/>
  <c r="D247" i="94"/>
  <c r="D248" i="94"/>
  <c r="D249" i="94"/>
  <c r="D250" i="94"/>
  <c r="D251" i="94"/>
  <c r="D252" i="94"/>
  <c r="D253" i="94"/>
  <c r="D254" i="94"/>
  <c r="D255" i="94"/>
  <c r="D256" i="94"/>
  <c r="D257" i="94"/>
  <c r="D258" i="94"/>
  <c r="D259" i="94"/>
  <c r="D260" i="94"/>
  <c r="D261" i="94"/>
  <c r="D262" i="94"/>
  <c r="D263" i="94"/>
  <c r="D264" i="94"/>
  <c r="D265" i="94"/>
  <c r="D266" i="94"/>
  <c r="D267" i="94"/>
  <c r="D268" i="94"/>
  <c r="D269" i="94"/>
  <c r="D270" i="94"/>
  <c r="D271" i="94"/>
  <c r="D272" i="94"/>
  <c r="D273" i="94"/>
  <c r="D274" i="94"/>
  <c r="D275" i="94"/>
  <c r="D276" i="94"/>
  <c r="D277" i="94"/>
  <c r="D278" i="94"/>
  <c r="D279" i="94"/>
  <c r="D280" i="94"/>
  <c r="D281" i="94"/>
  <c r="D282" i="94"/>
  <c r="D283" i="94"/>
  <c r="D284" i="94"/>
  <c r="D285" i="94"/>
  <c r="D286" i="94"/>
  <c r="D287" i="94"/>
  <c r="D288" i="94"/>
  <c r="D289" i="94"/>
  <c r="D290" i="94"/>
  <c r="D291" i="94"/>
  <c r="D292" i="94"/>
  <c r="D293" i="94"/>
  <c r="D294" i="94"/>
  <c r="D295" i="94"/>
  <c r="D296" i="94"/>
  <c r="D297" i="94"/>
  <c r="D298" i="94"/>
  <c r="D299" i="94"/>
  <c r="D300" i="94"/>
  <c r="D301" i="94"/>
  <c r="D302" i="94"/>
  <c r="D303" i="94"/>
  <c r="D304" i="94"/>
  <c r="D305" i="94"/>
  <c r="D306" i="94"/>
  <c r="D307" i="94"/>
  <c r="D308" i="94"/>
  <c r="D309" i="94"/>
  <c r="D310" i="94"/>
  <c r="D311" i="94"/>
  <c r="D312" i="94"/>
  <c r="D313" i="94"/>
  <c r="D314" i="94"/>
  <c r="D315" i="94"/>
  <c r="D316" i="94"/>
  <c r="D317" i="94"/>
  <c r="D318" i="94"/>
  <c r="D319" i="94"/>
  <c r="D320" i="94"/>
  <c r="D321" i="94"/>
  <c r="D322" i="94"/>
  <c r="D323" i="94"/>
  <c r="D324" i="94"/>
  <c r="D325" i="94"/>
  <c r="D326" i="94"/>
  <c r="D327" i="94"/>
  <c r="D328" i="94"/>
  <c r="D329" i="94"/>
  <c r="D330" i="94"/>
  <c r="D331" i="94"/>
  <c r="D332" i="94"/>
  <c r="D333" i="94"/>
  <c r="D334" i="94"/>
  <c r="D335" i="94"/>
  <c r="D336" i="94"/>
  <c r="D337" i="94"/>
  <c r="D338" i="94"/>
  <c r="D339" i="94"/>
  <c r="D340" i="94"/>
  <c r="D341" i="94"/>
  <c r="D342" i="94"/>
  <c r="D343" i="94"/>
  <c r="D344" i="94"/>
  <c r="D345" i="94"/>
  <c r="D346" i="94"/>
  <c r="D347" i="94"/>
  <c r="D348" i="94"/>
  <c r="D349" i="94"/>
  <c r="D350" i="94"/>
  <c r="D351" i="94"/>
  <c r="D352" i="94"/>
  <c r="D353" i="94"/>
  <c r="D354" i="94"/>
  <c r="D355" i="94"/>
  <c r="D356" i="94"/>
  <c r="D357" i="94"/>
  <c r="D358" i="94"/>
  <c r="D359" i="94"/>
  <c r="D360" i="94"/>
  <c r="D361" i="94"/>
  <c r="D362" i="94"/>
  <c r="D363" i="94"/>
  <c r="D364" i="94"/>
  <c r="D365" i="94"/>
  <c r="D366" i="94"/>
  <c r="D367" i="94"/>
  <c r="D368" i="94"/>
  <c r="D369" i="94"/>
  <c r="D370" i="94"/>
  <c r="D371" i="94"/>
  <c r="D372" i="94"/>
  <c r="D373" i="94"/>
  <c r="D374" i="94"/>
  <c r="D375" i="94"/>
  <c r="D12" i="94"/>
  <c r="D9" i="94"/>
  <c r="A36" i="8" l="1"/>
  <c r="B3" i="96"/>
  <c r="B3" i="95"/>
  <c r="D13" i="93"/>
  <c r="D14" i="93"/>
  <c r="D15" i="93"/>
  <c r="D16" i="93"/>
  <c r="D17" i="93"/>
  <c r="D18" i="93"/>
  <c r="D19" i="93"/>
  <c r="D20" i="93"/>
  <c r="D21" i="93"/>
  <c r="D22" i="93"/>
  <c r="D23" i="93"/>
  <c r="D24" i="93"/>
  <c r="D25" i="93"/>
  <c r="D26" i="93"/>
  <c r="D27" i="93"/>
  <c r="D28" i="93"/>
  <c r="D29" i="93"/>
  <c r="D30" i="93"/>
  <c r="D31" i="93"/>
  <c r="D32" i="93"/>
  <c r="D33" i="93"/>
  <c r="D34" i="93"/>
  <c r="D35" i="93"/>
  <c r="D36" i="93"/>
  <c r="D37" i="93"/>
  <c r="D38" i="93"/>
  <c r="D39" i="93"/>
  <c r="D40" i="93"/>
  <c r="D41" i="93"/>
  <c r="D42" i="93"/>
  <c r="D43" i="93"/>
  <c r="D44" i="93"/>
  <c r="D45" i="93"/>
  <c r="D46" i="93"/>
  <c r="D47" i="93"/>
  <c r="D48" i="93"/>
  <c r="D49" i="93"/>
  <c r="D50" i="93"/>
  <c r="D51" i="93"/>
  <c r="D52" i="93"/>
  <c r="D53" i="93"/>
  <c r="D54" i="93"/>
  <c r="D55" i="93"/>
  <c r="D56" i="93"/>
  <c r="D57" i="93"/>
  <c r="D58" i="93"/>
  <c r="D59" i="93"/>
  <c r="D60" i="93"/>
  <c r="D61" i="93"/>
  <c r="D62" i="93"/>
  <c r="D63" i="93"/>
  <c r="D64" i="93"/>
  <c r="D65" i="93"/>
  <c r="D66" i="93"/>
  <c r="D67" i="93"/>
  <c r="D68" i="93"/>
  <c r="D69" i="93"/>
  <c r="D70" i="93"/>
  <c r="D71" i="93"/>
  <c r="D72" i="93"/>
  <c r="D73" i="93"/>
  <c r="D74" i="93"/>
  <c r="D75" i="93"/>
  <c r="D76" i="93"/>
  <c r="D77" i="93"/>
  <c r="D78" i="93"/>
  <c r="D79" i="93"/>
  <c r="D80" i="93"/>
  <c r="D81" i="93"/>
  <c r="D82" i="93"/>
  <c r="D83" i="93"/>
  <c r="D84" i="93"/>
  <c r="D85" i="93"/>
  <c r="D86" i="93"/>
  <c r="D87" i="93"/>
  <c r="D88" i="93"/>
  <c r="D89" i="93"/>
  <c r="D90" i="93"/>
  <c r="D91" i="93"/>
  <c r="D92" i="93"/>
  <c r="D93" i="93"/>
  <c r="D94" i="93"/>
  <c r="D95" i="93"/>
  <c r="D96" i="93"/>
  <c r="D97" i="93"/>
  <c r="D98" i="93"/>
  <c r="D99" i="93"/>
  <c r="D100" i="93"/>
  <c r="D101" i="93"/>
  <c r="D102" i="93"/>
  <c r="D103" i="93"/>
  <c r="D104" i="93"/>
  <c r="D105" i="93"/>
  <c r="D106" i="93"/>
  <c r="D107" i="93"/>
  <c r="D108" i="93"/>
  <c r="D109" i="93"/>
  <c r="D110" i="93"/>
  <c r="D111" i="93"/>
  <c r="D112" i="93"/>
  <c r="D113" i="93"/>
  <c r="D114" i="93"/>
  <c r="D115" i="93"/>
  <c r="D116" i="93"/>
  <c r="D117" i="93"/>
  <c r="D118" i="93"/>
  <c r="D119" i="93"/>
  <c r="D120" i="93"/>
  <c r="D121" i="93"/>
  <c r="D122" i="93"/>
  <c r="D123" i="93"/>
  <c r="D124" i="93"/>
  <c r="D125" i="93"/>
  <c r="D126" i="93"/>
  <c r="D127" i="93"/>
  <c r="D128" i="93"/>
  <c r="D129" i="93"/>
  <c r="D130" i="93"/>
  <c r="D131" i="93"/>
  <c r="D132" i="93"/>
  <c r="D133" i="93"/>
  <c r="D134" i="93"/>
  <c r="D135" i="93"/>
  <c r="D136" i="93"/>
  <c r="D137" i="93"/>
  <c r="D138" i="93"/>
  <c r="D139" i="93"/>
  <c r="D140" i="93"/>
  <c r="D141" i="93"/>
  <c r="D142" i="93"/>
  <c r="D143" i="93"/>
  <c r="D144" i="93"/>
  <c r="D145" i="93"/>
  <c r="D146" i="93"/>
  <c r="D147" i="93"/>
  <c r="D148" i="93"/>
  <c r="D149" i="93"/>
  <c r="D150" i="93"/>
  <c r="D151" i="93"/>
  <c r="D152" i="93"/>
  <c r="D153" i="93"/>
  <c r="D154" i="93"/>
  <c r="D155" i="93"/>
  <c r="D156" i="93"/>
  <c r="D157" i="93"/>
  <c r="D158" i="93"/>
  <c r="D12" i="93"/>
  <c r="D9" i="93"/>
  <c r="A35" i="8" l="1"/>
  <c r="A34" i="8"/>
  <c r="D13" i="92"/>
  <c r="D14" i="92"/>
  <c r="D15" i="92"/>
  <c r="D17" i="92"/>
  <c r="D18" i="92"/>
  <c r="D19" i="92"/>
  <c r="D20" i="92"/>
  <c r="D21" i="92"/>
  <c r="D22" i="92"/>
  <c r="D23" i="92"/>
  <c r="D24" i="92"/>
  <c r="D25" i="92"/>
  <c r="D26" i="92"/>
  <c r="D27" i="92"/>
  <c r="D28" i="92"/>
  <c r="D29" i="92"/>
  <c r="D30" i="92"/>
  <c r="D31" i="92"/>
  <c r="D32" i="92"/>
  <c r="D33" i="92"/>
  <c r="D34" i="92"/>
  <c r="D35" i="92"/>
  <c r="D36" i="92"/>
  <c r="D37" i="92"/>
  <c r="D38" i="92"/>
  <c r="D39" i="92"/>
  <c r="D40" i="92"/>
  <c r="D41" i="92"/>
  <c r="D42" i="92"/>
  <c r="D43" i="92"/>
  <c r="D44" i="92"/>
  <c r="D45" i="92"/>
  <c r="D46" i="92"/>
  <c r="D47" i="92"/>
  <c r="D48" i="92"/>
  <c r="D49" i="92"/>
  <c r="D50" i="92"/>
  <c r="D51" i="92"/>
  <c r="D52" i="92"/>
  <c r="D53" i="92"/>
  <c r="D54" i="92"/>
  <c r="D55" i="92"/>
  <c r="D56" i="92"/>
  <c r="D57" i="92"/>
  <c r="D58" i="92"/>
  <c r="D59" i="92"/>
  <c r="D60" i="92"/>
  <c r="D61" i="92"/>
  <c r="D62" i="92"/>
  <c r="D63" i="92"/>
  <c r="D64" i="92"/>
  <c r="D65" i="92"/>
  <c r="D66" i="92"/>
  <c r="D67" i="92"/>
  <c r="D68" i="92"/>
  <c r="D69" i="92"/>
  <c r="D70" i="92"/>
  <c r="D71" i="92"/>
  <c r="D72" i="92"/>
  <c r="D73" i="92"/>
  <c r="D74" i="92"/>
  <c r="D75" i="92"/>
  <c r="D76" i="92"/>
  <c r="D77" i="92"/>
  <c r="D78" i="92"/>
  <c r="D79" i="92"/>
  <c r="D80" i="92"/>
  <c r="D81" i="92"/>
  <c r="D82" i="92"/>
  <c r="D83" i="92"/>
  <c r="D84" i="92"/>
  <c r="D85" i="92"/>
  <c r="D86" i="92"/>
  <c r="D87" i="92"/>
  <c r="D88" i="92"/>
  <c r="D89" i="92"/>
  <c r="D90" i="92"/>
  <c r="D91" i="92"/>
  <c r="D92" i="92"/>
  <c r="D93" i="92"/>
  <c r="D94" i="92"/>
  <c r="D95" i="92"/>
  <c r="D96" i="92"/>
  <c r="D97" i="92"/>
  <c r="D98" i="92"/>
  <c r="D99" i="92"/>
  <c r="D100" i="92"/>
  <c r="D101" i="92"/>
  <c r="D102" i="92"/>
  <c r="D103" i="92"/>
  <c r="D104" i="92"/>
  <c r="D105" i="92"/>
  <c r="D106" i="92"/>
  <c r="D107" i="92"/>
  <c r="D108" i="92"/>
  <c r="D109" i="92"/>
  <c r="D110" i="92"/>
  <c r="D111" i="92"/>
  <c r="D112" i="92"/>
  <c r="D113" i="92"/>
  <c r="D114" i="92"/>
  <c r="D115" i="92"/>
  <c r="D116" i="92"/>
  <c r="D117" i="92"/>
  <c r="D118" i="92"/>
  <c r="D119" i="92"/>
  <c r="D120" i="92"/>
  <c r="D121" i="92"/>
  <c r="D122" i="92"/>
  <c r="D123" i="92"/>
  <c r="D124" i="92"/>
  <c r="D125" i="92"/>
  <c r="D126" i="92"/>
  <c r="D127" i="92"/>
  <c r="D128" i="92"/>
  <c r="D129" i="92"/>
  <c r="D130" i="92"/>
  <c r="D131" i="92"/>
  <c r="D132" i="92"/>
  <c r="D133" i="92"/>
  <c r="D134" i="92"/>
  <c r="D135" i="92"/>
  <c r="D136" i="92"/>
  <c r="D137" i="92"/>
  <c r="D138" i="92"/>
  <c r="D139" i="92"/>
  <c r="D140" i="92"/>
  <c r="D141" i="92"/>
  <c r="D142" i="92"/>
  <c r="D143" i="92"/>
  <c r="D144" i="92"/>
  <c r="D145" i="92"/>
  <c r="D146" i="92"/>
  <c r="D147" i="92"/>
  <c r="D148" i="92"/>
  <c r="D149" i="92"/>
  <c r="D150" i="92"/>
  <c r="D151" i="92"/>
  <c r="D152" i="92"/>
  <c r="D153" i="92"/>
  <c r="D154" i="92"/>
  <c r="D155" i="92"/>
  <c r="D156" i="92"/>
  <c r="D157" i="92"/>
  <c r="D158" i="92"/>
  <c r="D159" i="92"/>
  <c r="D160" i="92"/>
  <c r="D161" i="92"/>
  <c r="D162" i="92"/>
  <c r="D163" i="92"/>
  <c r="D164" i="92"/>
  <c r="D165" i="92"/>
  <c r="D166" i="92"/>
  <c r="D167" i="92"/>
  <c r="D168" i="92"/>
  <c r="D169" i="92"/>
  <c r="D170" i="92"/>
  <c r="D171" i="92"/>
  <c r="D172" i="92"/>
  <c r="D173" i="92"/>
  <c r="D174" i="92"/>
  <c r="D175" i="92"/>
  <c r="D176" i="92"/>
  <c r="D177" i="92"/>
  <c r="D178" i="92"/>
  <c r="D179" i="92"/>
  <c r="D180" i="92"/>
  <c r="D181" i="92"/>
  <c r="D182" i="92"/>
  <c r="D183" i="92"/>
  <c r="D184" i="92"/>
  <c r="D185" i="92"/>
  <c r="D186" i="92"/>
  <c r="D187" i="92"/>
  <c r="D188" i="92"/>
  <c r="D189" i="92"/>
  <c r="D190" i="92"/>
  <c r="D191" i="92"/>
  <c r="D192" i="92"/>
  <c r="D193" i="92"/>
  <c r="D194" i="92"/>
  <c r="D195" i="92"/>
  <c r="D196" i="92"/>
  <c r="D197" i="92"/>
  <c r="D198" i="92"/>
  <c r="D199" i="92"/>
  <c r="D200" i="92"/>
  <c r="D201" i="92"/>
  <c r="D202" i="92"/>
  <c r="D203" i="92"/>
  <c r="D204" i="92"/>
  <c r="D205" i="92"/>
  <c r="D206" i="92"/>
  <c r="D207" i="92"/>
  <c r="D208" i="92"/>
  <c r="D209" i="92"/>
  <c r="D210" i="92"/>
  <c r="D211" i="92"/>
  <c r="D212" i="92"/>
  <c r="D213" i="92"/>
  <c r="D214" i="92"/>
  <c r="D215" i="92"/>
  <c r="D216" i="92"/>
  <c r="D217" i="92"/>
  <c r="D218" i="92"/>
  <c r="D219" i="92"/>
  <c r="D220" i="92"/>
  <c r="D221" i="92"/>
  <c r="D222" i="92"/>
  <c r="D223" i="92"/>
  <c r="D224" i="92"/>
  <c r="D225" i="92"/>
  <c r="D226" i="92"/>
  <c r="D227" i="92"/>
  <c r="D228" i="92"/>
  <c r="D229" i="92"/>
  <c r="D230" i="92"/>
  <c r="D231" i="92"/>
  <c r="D232" i="92"/>
  <c r="D233" i="92"/>
  <c r="D234" i="92"/>
  <c r="D235" i="92"/>
  <c r="D236" i="92"/>
  <c r="D237" i="92"/>
  <c r="D238" i="92"/>
  <c r="D239" i="92"/>
  <c r="D240" i="92"/>
  <c r="D241" i="92"/>
  <c r="D242" i="92"/>
  <c r="D243" i="92"/>
  <c r="D244" i="92"/>
  <c r="D245" i="92"/>
  <c r="D246" i="92"/>
  <c r="D247" i="92"/>
  <c r="D248" i="92"/>
  <c r="D249" i="92"/>
  <c r="D250" i="92"/>
  <c r="D251" i="92"/>
  <c r="D252" i="92"/>
  <c r="D253" i="92"/>
  <c r="D254" i="92"/>
  <c r="D255" i="92"/>
  <c r="D256" i="92"/>
  <c r="D257" i="92"/>
  <c r="D258" i="92"/>
  <c r="D259" i="92"/>
  <c r="D260" i="92"/>
  <c r="D261" i="92"/>
  <c r="D262" i="92"/>
  <c r="D263" i="92"/>
  <c r="D264" i="92"/>
  <c r="D265" i="92"/>
  <c r="D266" i="92"/>
  <c r="D267" i="92"/>
  <c r="D268" i="92"/>
  <c r="D269" i="92"/>
  <c r="D270" i="92"/>
  <c r="D271" i="92"/>
  <c r="D272" i="92"/>
  <c r="D273" i="92"/>
  <c r="D274" i="92"/>
  <c r="D275" i="92"/>
  <c r="D276" i="92"/>
  <c r="D277" i="92"/>
  <c r="D278" i="92"/>
  <c r="D279" i="92"/>
  <c r="D280" i="92"/>
  <c r="D281" i="92"/>
  <c r="D282" i="92"/>
  <c r="D283" i="92"/>
  <c r="D284" i="92"/>
  <c r="D285" i="92"/>
  <c r="D286" i="92"/>
  <c r="D287" i="92"/>
  <c r="D288" i="92"/>
  <c r="D289" i="92"/>
  <c r="D290" i="92"/>
  <c r="D291" i="92"/>
  <c r="D292" i="92"/>
  <c r="D293" i="92"/>
  <c r="D294" i="92"/>
  <c r="D295" i="92"/>
  <c r="D296" i="92"/>
  <c r="D297" i="92"/>
  <c r="D298" i="92"/>
  <c r="D299" i="92"/>
  <c r="D300" i="92"/>
  <c r="D301" i="92"/>
  <c r="D302" i="92"/>
  <c r="D303" i="92"/>
  <c r="D304" i="92"/>
  <c r="D305" i="92"/>
  <c r="D306" i="92"/>
  <c r="D307" i="92"/>
  <c r="D308" i="92"/>
  <c r="D309" i="92"/>
  <c r="D310" i="92"/>
  <c r="D311" i="92"/>
  <c r="D312" i="92"/>
  <c r="D313" i="92"/>
  <c r="D314" i="92"/>
  <c r="D315" i="92"/>
  <c r="D316" i="92"/>
  <c r="D317" i="92"/>
  <c r="D318" i="92"/>
  <c r="D319" i="92"/>
  <c r="D12" i="92"/>
  <c r="D9" i="92"/>
  <c r="B3" i="94" l="1"/>
  <c r="B3" i="93"/>
  <c r="B3" i="92"/>
  <c r="B3" i="91"/>
  <c r="A33" i="8" l="1"/>
  <c r="A32" i="8"/>
  <c r="B3" i="90" l="1"/>
  <c r="A31" i="8"/>
  <c r="B3" i="89"/>
  <c r="B3" i="88" l="1"/>
  <c r="A30" i="8" l="1"/>
  <c r="B3" i="87" l="1"/>
  <c r="A29" i="8"/>
  <c r="B3" i="86" l="1"/>
  <c r="C13" i="6" l="1"/>
  <c r="C10" i="12" l="1"/>
  <c r="C9" i="12"/>
  <c r="C11" i="12" s="1"/>
  <c r="A28" i="8" l="1"/>
  <c r="A27" i="8"/>
  <c r="A26" i="8"/>
  <c r="A25" i="8"/>
  <c r="A24" i="8"/>
  <c r="A23" i="8"/>
  <c r="A22" i="8"/>
  <c r="A21" i="8"/>
  <c r="A20" i="8"/>
  <c r="A19" i="8"/>
  <c r="A9" i="84" l="1"/>
  <c r="A9" i="85" l="1"/>
  <c r="B3" i="84"/>
  <c r="B3" i="85"/>
  <c r="B3" i="83" l="1"/>
  <c r="B3" i="12" l="1"/>
  <c r="A18" i="8" l="1"/>
  <c r="A17" i="8"/>
  <c r="A16" i="8"/>
  <c r="A15" i="8"/>
  <c r="A14" i="8"/>
  <c r="A13" i="8"/>
  <c r="B3" i="79" l="1"/>
  <c r="B3" i="42" l="1"/>
  <c r="D72" i="41" l="1"/>
  <c r="D204" i="41"/>
  <c r="D286" i="41"/>
  <c r="D45" i="41"/>
  <c r="D276" i="41"/>
  <c r="D70" i="41"/>
  <c r="D253" i="41"/>
  <c r="D175" i="41"/>
  <c r="D84" i="41"/>
  <c r="D33" i="41"/>
  <c r="D186" i="41"/>
  <c r="D252" i="41"/>
  <c r="D325" i="41"/>
  <c r="D326" i="41"/>
  <c r="D327" i="41"/>
  <c r="D219" i="41"/>
  <c r="D9" i="41"/>
  <c r="D250" i="41"/>
  <c r="D133" i="41"/>
  <c r="D58" i="41"/>
  <c r="D53" i="41"/>
  <c r="D302" i="41"/>
  <c r="D275" i="41"/>
  <c r="D34" i="41"/>
  <c r="D259" i="41"/>
  <c r="D62" i="41"/>
  <c r="D150" i="41"/>
  <c r="D137" i="41"/>
  <c r="D328" i="41"/>
  <c r="D151" i="41"/>
  <c r="D314" i="41"/>
  <c r="D311" i="41"/>
  <c r="D309" i="41"/>
  <c r="D315" i="41"/>
  <c r="D312" i="41"/>
  <c r="D166" i="41"/>
  <c r="D316" i="41"/>
  <c r="D38" i="41"/>
  <c r="D57" i="41"/>
  <c r="D60" i="41"/>
  <c r="D29" i="41"/>
  <c r="D124" i="41"/>
  <c r="D246" i="41"/>
  <c r="D100" i="41"/>
  <c r="D310" i="41"/>
  <c r="D239" i="41"/>
  <c r="D215" i="41"/>
  <c r="D23" i="41"/>
  <c r="D281" i="41"/>
  <c r="D13" i="41"/>
  <c r="D51" i="41"/>
  <c r="D313" i="41"/>
  <c r="D152" i="41"/>
  <c r="D153" i="41"/>
  <c r="D317" i="41"/>
  <c r="D238" i="41"/>
  <c r="D232" i="41"/>
  <c r="D36" i="41"/>
  <c r="D94" i="41"/>
  <c r="D308" i="41"/>
  <c r="D96" i="41"/>
  <c r="D123" i="41"/>
  <c r="D25" i="41"/>
  <c r="D95" i="41"/>
  <c r="D224" i="41"/>
  <c r="D256" i="41"/>
  <c r="D240" i="41"/>
  <c r="D179" i="41"/>
  <c r="D318" i="41"/>
  <c r="D17" i="41"/>
  <c r="D122" i="41"/>
  <c r="D199" i="41"/>
  <c r="D19" i="41"/>
  <c r="D167" i="41"/>
  <c r="D154" i="41"/>
  <c r="D295" i="41"/>
  <c r="D285" i="41"/>
  <c r="D200" i="41"/>
  <c r="D155" i="41"/>
  <c r="D83" i="41"/>
  <c r="D116" i="41"/>
  <c r="D172" i="41"/>
  <c r="D125" i="41"/>
  <c r="D201" i="41"/>
  <c r="D280" i="41"/>
  <c r="D106" i="41"/>
  <c r="D267" i="41"/>
  <c r="D300" i="41"/>
  <c r="D294" i="41"/>
  <c r="D65" i="41"/>
  <c r="D247" i="41"/>
  <c r="D156" i="41"/>
  <c r="D183" i="41"/>
  <c r="D157" i="41"/>
  <c r="D187" i="41"/>
  <c r="D158" i="41"/>
  <c r="D303" i="41"/>
  <c r="D108" i="41"/>
  <c r="D168" i="41"/>
  <c r="D12" i="41"/>
  <c r="D169" i="41"/>
  <c r="D241" i="41"/>
  <c r="D260" i="41"/>
  <c r="D190" i="41"/>
  <c r="D212" i="41"/>
  <c r="D43" i="41"/>
  <c r="D31" i="41"/>
  <c r="D177" i="41"/>
  <c r="D128" i="41"/>
  <c r="D319" i="41"/>
  <c r="D271" i="41"/>
  <c r="D225" i="41"/>
  <c r="D272" i="41"/>
  <c r="D188" i="41"/>
  <c r="D277" i="41"/>
  <c r="D159" i="41"/>
  <c r="D268" i="41"/>
  <c r="D301" i="41"/>
  <c r="D235" i="41"/>
  <c r="D266" i="41"/>
  <c r="D194" i="41"/>
  <c r="D218" i="41"/>
  <c r="D160" i="41"/>
  <c r="D180" i="41"/>
  <c r="D320" i="41"/>
  <c r="D213" i="41"/>
  <c r="D73" i="41"/>
  <c r="D288" i="41"/>
  <c r="D242" i="41"/>
  <c r="D283" i="41"/>
  <c r="D321" i="41"/>
  <c r="D269" i="41"/>
  <c r="D79" i="41"/>
  <c r="D322" i="41"/>
  <c r="D161" i="41"/>
  <c r="D144" i="41"/>
  <c r="D18" i="41"/>
  <c r="D257" i="41"/>
  <c r="D93" i="41"/>
  <c r="D221" i="41"/>
  <c r="D56" i="41"/>
  <c r="D145" i="41"/>
  <c r="D222" i="41"/>
  <c r="D162" i="41"/>
  <c r="D75" i="41"/>
  <c r="D50" i="41"/>
  <c r="D91" i="41"/>
  <c r="D54" i="41"/>
  <c r="D273" i="41"/>
  <c r="D146" i="41"/>
  <c r="D59" i="41"/>
  <c r="D191" i="41"/>
  <c r="D61" i="41"/>
  <c r="D163" i="41"/>
  <c r="D82" i="41"/>
  <c r="D323" i="41"/>
  <c r="D174" i="41"/>
  <c r="D48" i="41"/>
  <c r="D89" i="41"/>
  <c r="D243" i="41"/>
  <c r="D324" i="41"/>
  <c r="D195" i="41"/>
  <c r="D210" i="41"/>
  <c r="D164" i="41"/>
  <c r="D248" i="41"/>
  <c r="D147" i="41"/>
  <c r="D274" i="41"/>
  <c r="D165" i="41"/>
  <c r="D223" i="41"/>
  <c r="D148" i="41"/>
  <c r="D244" i="41"/>
  <c r="D149" i="41"/>
  <c r="D278" i="41"/>
  <c r="D198" i="41"/>
  <c r="D173" i="41"/>
  <c r="D78" i="41"/>
  <c r="D203" i="41"/>
  <c r="D14" i="41"/>
  <c r="D131" i="41"/>
  <c r="D55" i="41"/>
  <c r="D111" i="41"/>
  <c r="D76" i="41"/>
  <c r="D97" i="41"/>
  <c r="D47" i="41"/>
  <c r="D115" i="41"/>
  <c r="D86" i="41"/>
  <c r="D298" i="41"/>
  <c r="D290" i="41"/>
  <c r="D207" i="41"/>
  <c r="D132" i="41"/>
  <c r="D291" i="41"/>
  <c r="D181" i="41"/>
  <c r="D112" i="41"/>
  <c r="D262" i="41"/>
  <c r="D305" i="41"/>
  <c r="D44" i="41"/>
  <c r="D197" i="41"/>
  <c r="D26" i="41"/>
  <c r="D85" i="41"/>
  <c r="D20" i="41"/>
  <c r="D182" i="41"/>
  <c r="D306" i="41"/>
  <c r="D21" i="41"/>
  <c r="D119" i="41"/>
  <c r="D135" i="41"/>
  <c r="D184" i="41"/>
  <c r="D293" i="41"/>
  <c r="D227" i="41"/>
  <c r="D231" i="41"/>
  <c r="D142" i="41"/>
  <c r="D74" i="41"/>
  <c r="D230" i="41"/>
  <c r="D208" i="41"/>
  <c r="D270" i="41"/>
  <c r="D64" i="41"/>
  <c r="D129" i="41"/>
  <c r="D214" i="41"/>
  <c r="D206" i="41"/>
  <c r="D15" i="41"/>
  <c r="D263" i="41"/>
  <c r="D245" i="41"/>
  <c r="D236" i="41"/>
  <c r="D292" i="41"/>
  <c r="D109" i="41"/>
  <c r="D141" i="41"/>
  <c r="D307" i="41"/>
  <c r="D279" i="41"/>
  <c r="D220" i="41"/>
  <c r="D209" i="41"/>
  <c r="D205" i="41"/>
  <c r="D289" i="41"/>
  <c r="D217" i="41"/>
  <c r="D255" i="41"/>
  <c r="D296" i="41"/>
  <c r="D284" i="41"/>
  <c r="D264" i="41"/>
  <c r="D143" i="41"/>
  <c r="D80" i="41"/>
  <c r="D138" i="41"/>
  <c r="D261" i="41"/>
  <c r="D71" i="41"/>
  <c r="D304" i="41"/>
  <c r="D176" i="41"/>
  <c r="D118" i="41"/>
  <c r="D98" i="41"/>
  <c r="D130" i="41"/>
  <c r="D110" i="41"/>
  <c r="D134" i="41"/>
  <c r="D24" i="41"/>
  <c r="D127" i="41"/>
  <c r="D139" i="41"/>
  <c r="D117" i="41"/>
  <c r="D90" i="41"/>
  <c r="D105" i="41"/>
  <c r="D102" i="41"/>
  <c r="D140" i="41"/>
  <c r="D114" i="41"/>
  <c r="D63" i="41"/>
  <c r="D211" i="41"/>
  <c r="D27" i="41"/>
  <c r="D87" i="41"/>
  <c r="D113" i="41"/>
  <c r="D68" i="41"/>
  <c r="D178" i="41"/>
  <c r="D216" i="41"/>
  <c r="D22" i="41"/>
  <c r="D103" i="41"/>
  <c r="D104" i="41"/>
  <c r="D249" i="41"/>
  <c r="D251" i="41"/>
  <c r="D196" i="41"/>
  <c r="D101" i="41"/>
  <c r="D120" i="41"/>
  <c r="D297" i="41"/>
  <c r="D189" i="41"/>
  <c r="D99" i="41"/>
  <c r="D282" i="41"/>
  <c r="D192" i="41"/>
  <c r="D30" i="41"/>
  <c r="D185" i="41"/>
  <c r="D67" i="41"/>
  <c r="D228" i="41"/>
  <c r="D254" i="41"/>
  <c r="D233" i="41"/>
  <c r="D229" i="41"/>
  <c r="D92" i="41"/>
  <c r="D265" i="41"/>
  <c r="D258" i="41"/>
  <c r="D40" i="41"/>
  <c r="D81" i="41"/>
  <c r="D32" i="41"/>
  <c r="D42" i="41"/>
  <c r="D28" i="41"/>
  <c r="D287" i="41"/>
  <c r="D46" i="41"/>
  <c r="D35" i="41"/>
  <c r="D49" i="41"/>
  <c r="D52" i="41"/>
  <c r="D69" i="41"/>
  <c r="D41" i="41"/>
  <c r="D10" i="41"/>
  <c r="D66" i="41"/>
  <c r="D202" i="41"/>
  <c r="D88" i="41"/>
  <c r="D136" i="41"/>
  <c r="D193" i="41"/>
  <c r="D237" i="41"/>
  <c r="D77" i="41"/>
  <c r="D16" i="41"/>
  <c r="D121" i="41"/>
  <c r="D11" i="41"/>
  <c r="D39" i="41"/>
  <c r="D126" i="41"/>
  <c r="D171" i="41"/>
  <c r="D37" i="41"/>
  <c r="D234" i="41"/>
  <c r="D170" i="41"/>
  <c r="D107" i="41"/>
  <c r="D299" i="41"/>
  <c r="D226" i="41"/>
  <c r="B3" i="41"/>
  <c r="B3" i="35" l="1"/>
  <c r="B3" i="28" l="1"/>
  <c r="B3" i="19" l="1"/>
  <c r="B3" i="18"/>
  <c r="B3" i="6"/>
  <c r="B3" i="10" l="1"/>
  <c r="B3" i="4"/>
  <c r="B3" i="3"/>
  <c r="B3" i="2"/>
  <c r="B11" i="12" l="1"/>
</calcChain>
</file>

<file path=xl/sharedStrings.xml><?xml version="1.0" encoding="utf-8"?>
<sst xmlns="http://schemas.openxmlformats.org/spreadsheetml/2006/main" count="4638" uniqueCount="744">
  <si>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</si>
  <si>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</si>
  <si>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</si>
  <si>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</si>
  <si>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</si>
  <si>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</si>
  <si>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</si>
  <si>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</si>
  <si>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</si>
  <si>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</si>
  <si>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</si>
  <si>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</si>
  <si>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</si>
  <si>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</si>
  <si>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</si>
  <si>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</si>
  <si>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</si>
  <si>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</si>
  <si>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</si>
  <si>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</si>
  <si>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</si>
  <si>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</si>
  <si>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</si>
  <si>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</si>
  <si>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</si>
  <si>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</si>
  <si>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</si>
  <si>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</si>
  <si>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</si>
  <si>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</si>
  <si>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</si>
  <si>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</si>
  <si>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</si>
  <si>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</si>
  <si>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</si>
  <si>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</si>
  <si>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</si>
  <si>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</si>
  <si>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</si>
  <si>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</si>
  <si>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</si>
  <si>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</si>
  <si>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</si>
  <si>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</si>
  <si>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</si>
  <si>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</si>
  <si>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</si>
  <si>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</si>
  <si>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</si>
  <si>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</si>
  <si>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</si>
  <si>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</si>
  <si>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</si>
  <si>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</si>
  <si>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</si>
  <si>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</si>
  <si>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</si>
  <si>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</si>
  <si>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</si>
  <si>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</si>
  <si>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</si>
  <si>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</si>
  <si>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</si>
  <si>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</si>
  <si>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</si>
  <si>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</si>
  <si>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</si>
  <si>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</si>
  <si>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</si>
  <si>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</si>
  <si>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</si>
  <si>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</si>
  <si>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</si>
  <si>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</si>
  <si>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</si>
  <si>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</si>
  <si>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</si>
  <si>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</si>
  <si>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</si>
  <si>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</si>
  <si>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</si>
  <si>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</si>
  <si>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</si>
  <si>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</si>
  <si>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</si>
  <si>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</si>
  <si>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</si>
  <si>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</si>
  <si>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</si>
  <si>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</si>
  <si>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</si>
  <si>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</si>
  <si>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</si>
  <si>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</si>
  <si>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</si>
  <si>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</si>
  <si>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</si>
  <si>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</si>
  <si>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</si>
  <si>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</si>
  <si>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</si>
  <si>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</si>
  <si>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</si>
  <si>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</si>
  <si>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</si>
  <si>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</si>
  <si>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</si>
  <si>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</si>
  <si>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</si>
  <si>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</si>
  <si>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</si>
  <si>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</si>
  <si>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</si>
  <si>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</si>
  <si>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</si>
  <si>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</si>
  <si>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</si>
  <si>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</si>
  <si>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</si>
  <si>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</si>
  <si>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</si>
  <si>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</si>
  <si>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</si>
  <si>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</si>
  <si>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</si>
  <si>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</si>
  <si>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</si>
  <si>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</si>
  <si>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</si>
  <si>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</si>
  <si>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</si>
  <si>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</si>
  <si>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</si>
  <si>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</si>
  <si>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</si>
  <si>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</si>
  <si>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</si>
  <si>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</si>
  <si>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</si>
  <si>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</si>
  <si>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</si>
  <si>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</si>
  <si>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</si>
  <si>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</si>
  <si>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</si>
  <si>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</si>
  <si>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</si>
  <si>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</si>
  <si>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</si>
  <si>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</si>
  <si>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</si>
  <si>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</si>
  <si>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</si>
  <si>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</si>
  <si>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</si>
  <si>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</si>
  <si>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</si>
  <si>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</si>
  <si>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</si>
  <si>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</si>
  <si>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</si>
  <si>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</si>
  <si>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</si>
  <si>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</si>
  <si>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</si>
  <si>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</si>
  <si>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</si>
  <si>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</si>
  <si>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</si>
  <si>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</si>
  <si>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</si>
  <si>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</si>
  <si>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</si>
  <si>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</si>
  <si>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</si>
  <si>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</si>
  <si>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</si>
  <si>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</si>
  <si>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</si>
  <si>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</si>
  <si>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</si>
  <si>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</si>
  <si>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</si>
  <si>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</si>
  <si>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</si>
  <si>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</si>
  <si>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</si>
  <si>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</si>
  <si>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</si>
  <si>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</si>
  <si>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</si>
  <si>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</si>
  <si>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</si>
  <si>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</si>
  <si>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</si>
  <si>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</si>
  <si>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</si>
  <si>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</si>
  <si>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</si>
  <si>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</si>
  <si>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</si>
  <si>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</si>
  <si>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</si>
  <si>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</si>
  <si>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</si>
  <si>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</si>
  <si>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</si>
  <si>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</si>
  <si>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Depósito Judicial (R$)</t>
  </si>
  <si>
    <t>ARMACAO DOS BUZIOS-RJ</t>
  </si>
  <si>
    <t>RELATÓRIO DE ACERTOS DE ROYALTIES</t>
  </si>
  <si>
    <t>ÍNDICE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</si>
  <si>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</si>
  <si>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</si>
  <si>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</si>
  <si>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</si>
  <si>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</si>
  <si>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</si>
  <si>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</si>
  <si>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</si>
  <si>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</si>
  <si>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</si>
  <si>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</si>
  <si>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</si>
  <si>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</si>
  <si>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</si>
  <si>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</si>
  <si>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</si>
  <si>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</si>
  <si>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</si>
  <si>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</si>
  <si>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</si>
  <si>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</si>
  <si>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</si>
  <si>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</si>
  <si>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</si>
  <si>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</si>
  <si>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</si>
  <si>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</si>
  <si>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</si>
  <si>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</si>
  <si>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</si>
  <si>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</si>
  <si>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</si>
  <si>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</si>
  <si>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</si>
  <si>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</si>
  <si>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</si>
  <si>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</si>
  <si>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</si>
  <si>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</si>
  <si>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</si>
  <si>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</si>
  <si>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</si>
  <si>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</si>
  <si>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</si>
  <si>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</si>
  <si>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</si>
  <si>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</si>
  <si>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</si>
  <si>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5000825-58.2020.4.03.6135</t>
  </si>
  <si>
    <t>Processo Judicial n° 1030536-59.2021.4.01.3400</t>
  </si>
  <si>
    <t>Parnamirim-RN</t>
  </si>
  <si>
    <t>Alto do Rodrigues-RN</t>
  </si>
  <si>
    <t>Ilhabela-SP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</si>
  <si>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</si>
  <si>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</si>
  <si>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</si>
  <si>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</si>
  <si>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</si>
  <si>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</si>
  <si>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</si>
  <si>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</si>
  <si>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</si>
  <si>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</si>
  <si>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</si>
  <si>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</si>
  <si>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</si>
  <si>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</si>
  <si>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</si>
  <si>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</si>
  <si>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</si>
  <si>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</si>
  <si>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</si>
  <si>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</si>
  <si>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</si>
  <si>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</si>
  <si>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</si>
  <si>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</si>
  <si>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</si>
  <si>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</si>
  <si>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</si>
  <si>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</si>
  <si>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</si>
  <si>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</si>
  <si>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</si>
  <si>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</si>
  <si>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</si>
  <si>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</si>
  <si>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</si>
  <si>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</si>
  <si>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</si>
  <si>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</si>
  <si>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</si>
  <si>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</si>
  <si>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</si>
  <si>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</si>
  <si>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</si>
  <si>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</si>
  <si>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</si>
  <si>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</si>
  <si>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</si>
  <si>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</si>
  <si>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</si>
  <si>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</si>
  <si>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</si>
  <si>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</si>
  <si>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</si>
  <si>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</si>
  <si>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</si>
  <si>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</si>
  <si>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</si>
  <si>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</si>
  <si>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</si>
  <si>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</si>
  <si>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</si>
  <si>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</si>
  <si>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</si>
  <si>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</si>
  <si>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</si>
  <si>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</si>
  <si>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</si>
  <si>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</si>
  <si>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</si>
  <si>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</si>
  <si>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</si>
  <si>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</si>
  <si>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</si>
  <si>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</si>
  <si>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</si>
  <si>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</si>
  <si>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</si>
  <si>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</si>
  <si>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</si>
  <si>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</si>
  <si>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</si>
  <si>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</si>
  <si>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</si>
  <si>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</si>
  <si>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</si>
  <si>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</si>
  <si>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</si>
  <si>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</si>
  <si>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</si>
  <si>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</si>
  <si>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</si>
  <si>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</si>
  <si>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</si>
  <si>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</si>
  <si>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</si>
  <si>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</si>
  <si>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</si>
  <si>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</si>
  <si>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</si>
  <si>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</si>
  <si>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</si>
  <si>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</si>
  <si>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</si>
  <si>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</si>
  <si>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</si>
  <si>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</si>
  <si>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</si>
  <si>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</si>
  <si>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</si>
  <si>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</si>
  <si>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</si>
  <si>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</si>
  <si>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</si>
  <si>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</si>
  <si>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</si>
  <si>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</si>
  <si>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</si>
  <si>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</si>
  <si>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</si>
  <si>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</si>
  <si>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</si>
  <si>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</si>
  <si>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</si>
  <si>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</si>
  <si>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</si>
  <si>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</si>
  <si>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</si>
  <si>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</si>
  <si>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</si>
  <si>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</si>
  <si>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</si>
  <si>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</si>
  <si>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</si>
  <si>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</si>
  <si>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</si>
  <si>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</si>
  <si>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</si>
  <si>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</si>
  <si>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</si>
  <si>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</si>
  <si>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</si>
  <si>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</si>
  <si>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</si>
  <si>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</si>
  <si>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</si>
  <si>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</si>
  <si>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</si>
  <si>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</si>
  <si>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</si>
  <si>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</si>
  <si>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</si>
  <si>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</si>
  <si>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</si>
  <si>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</si>
  <si>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</si>
  <si>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</si>
  <si>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</si>
  <si>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</si>
  <si>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</si>
  <si>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</si>
  <si>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</si>
  <si>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</si>
  <si>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</si>
  <si>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</si>
  <si>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</si>
  <si>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</si>
  <si>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</si>
  <si>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</si>
  <si>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</si>
  <si>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</si>
  <si>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</si>
  <si>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</si>
  <si>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</si>
  <si>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</si>
  <si>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</si>
  <si>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</si>
  <si>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</si>
  <si>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</si>
  <si>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</si>
  <si>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</si>
  <si>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</si>
  <si>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</si>
  <si>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</si>
  <si>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</si>
  <si>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</si>
  <si>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</si>
  <si>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</si>
  <si>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</si>
  <si>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</si>
  <si>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</si>
  <si>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</si>
  <si>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</si>
  <si>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</si>
  <si>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</si>
  <si>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</si>
  <si>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</si>
  <si>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</si>
  <si>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</si>
  <si>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</si>
  <si>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</si>
  <si>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</si>
  <si>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</si>
  <si>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</si>
  <si>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</si>
  <si>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</si>
  <si>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</si>
  <si>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</si>
  <si>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</si>
  <si>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</si>
  <si>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</si>
  <si>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</si>
  <si>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</si>
  <si>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</si>
  <si>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</si>
  <si>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</si>
  <si>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</si>
  <si>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</si>
  <si>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</si>
  <si>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</si>
  <si>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</si>
  <si>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</si>
  <si>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</si>
  <si>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</si>
  <si>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</si>
  <si>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</si>
  <si>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</si>
  <si>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</si>
  <si>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</si>
  <si>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</si>
  <si>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</si>
  <si>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</si>
  <si>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</si>
  <si>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</si>
  <si>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</si>
  <si>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</si>
  <si>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</si>
  <si>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</si>
  <si>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</si>
  <si>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</si>
  <si>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</si>
  <si>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</si>
  <si>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Processo Judicial 0112308-82.2015.4.02.5004 (meses de junho/2013 a outubro/2015)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</si>
  <si>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</si>
  <si>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</si>
  <si>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</si>
  <si>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</si>
  <si>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</si>
  <si>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</si>
  <si>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</si>
  <si>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</si>
  <si>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</si>
  <si>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Processo Judicial 0100832-81.2014.4.02.5101 (meses de setembro/2016 a maio/2017)</t>
  </si>
  <si>
    <t>ITEM 2  - PAGAMENTO DE ROYALTIES RETROATIVOS AO MUNICÍPIO DE SÃO CRISTÓVÃO-SE</t>
  </si>
  <si>
    <t>ITEM 3  - PAGAMENTO DE ROYALTIES RETROATIVOS AO MUNICÍPIO DE TIBAU-RN</t>
  </si>
  <si>
    <t>ITEM 4  - RETENÇÃO NO TESOURO NACIONAL DA PARCELA ACIMA DE 5% DOS ROYALTIES DA ESTAÇÃO COLETORA DE PILAR E UPGN PILAR</t>
  </si>
  <si>
    <t>ITEM 5  - PAGAMENTO DE ROYALTIES RETROATIVOS AO MUNICÍPIO DE PILAR-AL</t>
  </si>
  <si>
    <t xml:space="preserve">ITEM 6  - DEPÓSITOS JUDICIAIS </t>
  </si>
  <si>
    <t>FELIZ DESERTO-AL</t>
  </si>
  <si>
    <t>ALTO DO RODRIGUES-RN-DJ</t>
  </si>
  <si>
    <t>FORTIM-CE</t>
  </si>
  <si>
    <t>ITEM 7  - PAGAMENTO DE ROYALTIES RETROATIVOS AO MUNICÍPIO DE ANCHIETA-ES</t>
  </si>
  <si>
    <t>ITEM 9  - PAGAMENTO DE ROYALTIES RETROATIVOS AOS MUNICÍPIOS DE AREAL-RJ, TRÊS RIOS-RJ, SAPUCAIA-RJ E PARAIBA DO SUL-RJ</t>
  </si>
  <si>
    <t>ITEM 10  - PAGAMENTO DE ROYALTIES RETROATIVOS AO MUNICÍPIO DE ITAMARAJU-BA</t>
  </si>
  <si>
    <t>ITEM 11 - PAGAMENTO DE ROYALTIES RETROATIVOS GERADOS PELA PRODUÇÃO DE XISTO (IED)</t>
  </si>
  <si>
    <t>ITEM 12  - PAGAMENTO DE ROYALTIES RETROATIVOS AO MUNICÍPIO DE LINHARES (PARCELA DE 5%)</t>
  </si>
  <si>
    <t>Processo Judicial 0803091-06.2023.4.05.8400</t>
  </si>
  <si>
    <t xml:space="preserve">Processo Judicial 1030855-27.2021.4.01.3400 </t>
  </si>
  <si>
    <t>Processo Judicial 1030855-27.2021.4.01.3400</t>
  </si>
  <si>
    <t>ITEM 13  - PAGAMENTO DE ROYALTIES RETROATIVOS AO MUNICÍPIO DE GOVERNADOR DIZ SEPT ROSADO-RN (PARCELA DE 5%)</t>
  </si>
  <si>
    <t>ITEM 8  - PAGAMENTO DE ROYALTIES RETROATIVOS AO MUNICÍPIO DE ANGRA DOS REIS-RJ</t>
  </si>
  <si>
    <t>MÊS DE COMPETÊNCIA: Agosto de 2023</t>
  </si>
  <si>
    <t>ITEM 1  - PAGAMENTO DE ROYALTIES RETROATIVOS AO MUNICÍPIO DE ALTO DO RODRIGUES-RN</t>
  </si>
  <si>
    <t>Parcela 43/48 (R$)</t>
  </si>
  <si>
    <t>Parcela 45/50 (R$)</t>
  </si>
  <si>
    <t>Parcela 41/48 (R$)</t>
  </si>
  <si>
    <t>Parcela 39/48 (R$)</t>
  </si>
  <si>
    <t>Mossoro-RN</t>
  </si>
  <si>
    <t>Marechal Deodoro-AL</t>
  </si>
  <si>
    <t>0002016-26.2008.4.05.8000</t>
  </si>
  <si>
    <t>1030855-27.2021.4.01.3400</t>
  </si>
  <si>
    <t>Parcela 31/36 (R$)</t>
  </si>
  <si>
    <t>Parcela 25/25 (R$)</t>
  </si>
  <si>
    <t>Parcela 20/30 (R$)</t>
  </si>
  <si>
    <t>Parcela 12/24 (R$)</t>
  </si>
  <si>
    <t>Processo SEI 48610.224056/2022-10 (Pagamento Parcela 12/60)</t>
  </si>
  <si>
    <t>Parcela 07/24 (R$)</t>
  </si>
  <si>
    <t>Parcela 07/09 (R$)</t>
  </si>
  <si>
    <t>Parcela 03/68 (R$)</t>
  </si>
  <si>
    <t>Parcela 03/24 (R$)</t>
  </si>
  <si>
    <t>(R$)</t>
  </si>
  <si>
    <t>Acerto em relação ao mês de produção de julho/2023</t>
  </si>
  <si>
    <t>MARATAIZES-ES</t>
  </si>
  <si>
    <t>PIUMA-ES</t>
  </si>
  <si>
    <t>IGUABA GRANDE-RJ</t>
  </si>
  <si>
    <t>SAO FRANCISCO DE ITABAPOANA-RJ</t>
  </si>
  <si>
    <t>SAO LOURENCO DO SUL-RS</t>
  </si>
  <si>
    <t>XANGRI-LA-RS</t>
  </si>
  <si>
    <t>Processo Judicial 1084921-83.2023.4.01.3400</t>
  </si>
  <si>
    <t>Acerto em relação ao mês de distribuição de agosto e setembro de 2023</t>
  </si>
  <si>
    <t>Processo Judicial 0002016-26.2008.4.05.8000</t>
  </si>
  <si>
    <t>Estados</t>
  </si>
  <si>
    <t>RIO DE JANEIRO</t>
  </si>
  <si>
    <t>Marica-RJ</t>
  </si>
  <si>
    <t>Niteroi-RJ</t>
  </si>
  <si>
    <t>Macae-RJ</t>
  </si>
  <si>
    <t>Rio de Janeiro-RJ</t>
  </si>
  <si>
    <t>Angra dos Reis-RJ</t>
  </si>
  <si>
    <t>Parati-RJ</t>
  </si>
  <si>
    <t>Mage-RJ</t>
  </si>
  <si>
    <t>Duque de Caxias-RJ</t>
  </si>
  <si>
    <t>Guapimirim-RJ</t>
  </si>
  <si>
    <t>Campos dos Goytacazes-RJ</t>
  </si>
  <si>
    <t>Cabo Frio-RJ</t>
  </si>
  <si>
    <t>Cachoeiras de Macacu-RJ</t>
  </si>
  <si>
    <t>Rio das Ostras-RJ</t>
  </si>
  <si>
    <t>Silva Jardim-RJ</t>
  </si>
  <si>
    <t>Armacao dos Buzios-RJ</t>
  </si>
  <si>
    <t>Casimiro de Abreu-RJ</t>
  </si>
  <si>
    <t>Sao Joao da Barra-RJ</t>
  </si>
  <si>
    <t>Arraial do Cabo-RJ</t>
  </si>
  <si>
    <t>Quissama-RJ</t>
  </si>
  <si>
    <t>Carapebus-RJ</t>
  </si>
  <si>
    <t>ITEM 22 - PAGAMENTO DE ROYALTIES RETROATIVOS GERADOS PELO RECÁLCULO DE PRODUÇÃO DO CAMPO DE BÚZIOS</t>
  </si>
  <si>
    <t>Processo SEI 48610.208060/2022-31</t>
  </si>
  <si>
    <t>CACHOEIRAS DE MACACU-RJ</t>
  </si>
  <si>
    <t>CARAPEBUS-RJ</t>
  </si>
  <si>
    <t>ITAGUAI-RJ</t>
  </si>
  <si>
    <t>MARICA-RJ</t>
  </si>
  <si>
    <t>SILVA JARDIM-RJ</t>
  </si>
  <si>
    <t>ESPIRITO SANTO</t>
  </si>
  <si>
    <t>Anchieta-ES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</si>
  <si>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</si>
  <si>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</si>
  <si>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</si>
  <si>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</si>
  <si>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</si>
  <si>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</si>
  <si>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</si>
  <si>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</si>
  <si>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</si>
  <si>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</si>
  <si>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</si>
  <si>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</si>
  <si>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</si>
  <si>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</si>
  <si>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</si>
  <si>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</si>
  <si>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</si>
  <si>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</si>
  <si>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</si>
  <si>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</si>
  <si>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</si>
  <si>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</si>
  <si>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</si>
  <si>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</si>
  <si>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</si>
  <si>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</si>
  <si>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</si>
  <si>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</si>
  <si>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</si>
  <si>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</si>
  <si>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</si>
  <si>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</si>
  <si>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</si>
  <si>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</si>
  <si>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</si>
  <si>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</si>
  <si>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</si>
  <si>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</si>
  <si>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</si>
  <si>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</si>
  <si>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</si>
  <si>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</si>
  <si>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</si>
  <si>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</si>
  <si>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</si>
  <si>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</si>
  <si>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</si>
  <si>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</si>
  <si>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</si>
  <si>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</si>
  <si>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</si>
  <si>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</si>
  <si>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</si>
  <si>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</si>
  <si>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</si>
  <si>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</si>
  <si>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</si>
  <si>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</si>
  <si>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</si>
  <si>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</si>
  <si>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</si>
  <si>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</si>
  <si>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</si>
  <si>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</si>
  <si>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</si>
  <si>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</si>
  <si>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</si>
  <si>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</si>
  <si>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</si>
  <si>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</si>
  <si>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</si>
  <si>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</si>
  <si>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</si>
  <si>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</si>
  <si>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</si>
  <si>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</si>
  <si>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</si>
  <si>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Processo SEI 48610.225548/2023-11</t>
  </si>
  <si>
    <t>ITEM 23 - PAGAMENTO DE ROYALTIES RETROATIVOS GERADOS PELO RECÁLCULO DE PRODUÇÃO DO CAMPO DE GOLFINHO</t>
  </si>
  <si>
    <t>ITEM 24 - PAGAMENTO DE ROYALTIES RETROATIVOS GERADOS PELO RECÁLCULO DE PRODUÇÃO DO CAMPO DE PAJEU</t>
  </si>
  <si>
    <t>Processo SEI 48610.224271/2023-00</t>
  </si>
  <si>
    <t>RIO GRANDE DO NORTE</t>
  </si>
  <si>
    <t>Processo SEI 48610.214773/2022-33</t>
  </si>
  <si>
    <t>Comendador Levy Gasparian-RJ</t>
  </si>
  <si>
    <t>SAO PEDRO DA ALDEIA-RJ</t>
  </si>
  <si>
    <t>APERIBE-RJ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</si>
  <si>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</si>
  <si>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</si>
  <si>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</si>
  <si>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</si>
  <si>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</si>
  <si>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</si>
  <si>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</si>
  <si>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</si>
  <si>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</si>
  <si>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</si>
  <si>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</si>
  <si>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ITALVA-RJ</t>
  </si>
  <si>
    <t>ITAOCARA-RJ</t>
  </si>
  <si>
    <t>ITAPERUNA-RJ</t>
  </si>
  <si>
    <t>ITATIAIA-RJ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</si>
  <si>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</si>
  <si>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</si>
  <si>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</si>
  <si>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</si>
  <si>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</si>
  <si>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</si>
  <si>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</si>
  <si>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</si>
  <si>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</si>
  <si>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</si>
  <si>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</si>
  <si>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</si>
  <si>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</si>
  <si>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</si>
  <si>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</si>
  <si>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</si>
  <si>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</si>
  <si>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</si>
  <si>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</si>
  <si>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</si>
  <si>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</si>
  <si>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</si>
  <si>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</si>
  <si>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</si>
  <si>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</si>
  <si>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</si>
  <si>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</si>
  <si>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</si>
  <si>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</si>
  <si>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AREAL-RJ</t>
  </si>
  <si>
    <t>PARAIBA DO SUL-RJ</t>
  </si>
  <si>
    <t>SAPUCAIA-RJ</t>
  </si>
  <si>
    <t>COMENDADOR LEVY GASPARIAN-RJ</t>
  </si>
  <si>
    <t>Processo SEI 48610.205371/2021-67 e 48610.203096/2021-47</t>
  </si>
  <si>
    <t>ITEM 26 - PAGAMENTO DE ROYALTIES RETROATIVOS GERADOS PELO RECÁLCULO DE PRODUÇÃO DO CAMPO DE MARLIM LESTE</t>
  </si>
  <si>
    <t>Processo SEI 48610.217532/2022-46</t>
  </si>
  <si>
    <t>ITEM 27 - PAGAMENTO DE ROYALTIES RETROATIVOS GERADOS PELO RECÁLCULO DE PRODUÇÃO DO CAMPO DE GOMO</t>
  </si>
  <si>
    <t>BAHIA</t>
  </si>
  <si>
    <t>ITEM 14  - PAGAMENTO DE ROYALTIES RETROATIVOS AO MUNICÍPIO DE FELIPE GUERRA-RN</t>
  </si>
  <si>
    <t>ITEM 15  - PAGAMENTO DE ROYALTIES RETROATIVOS AO MUNICÍPIO DE MOSSORO-RN - Depósito Judicial</t>
  </si>
  <si>
    <t>ITEM 16  - PAGAMENTO DE ROYALTIES RETROATIVOS AO MUNICÍPIO DE MOSSORO-RN - Direto</t>
  </si>
  <si>
    <t>ITEM 19  - PAGAMENTO DE ROYALTIES RETROATIVOS AO MUNICÍPIO DE RIO CLARO-RJ</t>
  </si>
  <si>
    <t>ITEM 25 - PAGAMENTO DE ROYALTIES RETROATIVOS GERADOS PELO RECÁLCULO DE PRODUÇÃO DO CAMPO DE PAPA-TERRA</t>
  </si>
  <si>
    <t>ITEM 17  - PAGAMENTO DE ROYALTIES AO MUNICÍPIO DE PIRAMBU-SE</t>
  </si>
  <si>
    <t>ITEM 18  - PAGAMENTO DE ROYALTIES AO MUNICÍPIO DE AURAUCÁRIA-PR</t>
  </si>
  <si>
    <t>ITEM 20  - PAGAMENTO DE ROYALTIES AO MUNICÍPIO DE FELIPE GUERRA-RN</t>
  </si>
  <si>
    <t>ITEM 21  - PAGAMENTO DE ROYALTIES RETROATIVOS AO MUNICÍPIO DE MARECHAL DEODORO-AL - DEPÓSITO 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</si>
</sst>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9" fillId="3" borderId="1" xfId="0" applyFont="1" applyFill="1" applyBorder="1"/>
    <xf numFmtId="0" fontId="3" fillId="0" borderId="0" xfId="0" applyFont="1"/>
    <xf numFmtId="0" fontId="1" fillId="0" borderId="0" xfId="0" applyFont="1"/>
    <xf numFmtId="43" fontId="1" fillId="3" borderId="1" xfId="1" applyFont="1" applyFill="1" applyBorder="1" applyAlignment="1">
      <alignment horizontal="right"/>
    </xf>
    <xf numFmtId="43" fontId="1" fillId="0" borderId="1" xfId="1" applyFont="1" applyBorder="1" applyAlignment="1">
      <alignment horizontal="right"/>
    </xf>
    <xf numFmtId="43" fontId="1" fillId="0" borderId="1" xfId="1" applyFont="1" applyFill="1" applyBorder="1"/>
    <xf numFmtId="43" fontId="1" fillId="2" borderId="1" xfId="1" applyFont="1" applyFill="1" applyBorder="1"/>
    <xf numFmtId="43" fontId="1" fillId="2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0" borderId="1" xfId="1" applyFont="1" applyBorder="1"/>
    <xf numFmtId="43" fontId="9" fillId="2" borderId="1" xfId="1" applyFont="1" applyFill="1" applyBorder="1"/>
    <xf numFmtId="43" fontId="1" fillId="3" borderId="1" xfId="1" applyFont="1" applyFill="1" applyBorder="1"/>
    <xf numFmtId="0" fontId="1" fillId="3" borderId="0" xfId="0" applyFont="1" applyFill="1"/>
    <xf numFmtId="43" fontId="1" fillId="3" borderId="2" xfId="1" applyFont="1" applyFill="1" applyBorder="1"/>
    <xf numFmtId="0" fontId="1" fillId="2" borderId="0" xfId="0" applyFont="1" applyFill="1" applyAlignment="1">
      <alignment wrapText="1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3A7EA2-35F2-4EC0-95E1-BAA5F289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A3F0375-FB65-4567-9B96-167DF67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9FA22E-501A-4E03-966D-59C2CF6D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E7474F1-2245-4F96-9D9B-23756320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2A43482-0C42-471B-9558-08AACD1D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ECA941-7B5E-49E6-B0CD-91B4332C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713542A-90B8-43E9-AB63-2047E4BB5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7A95103-C8AF-438A-8552-8FD9E3C2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6A5AC8-1C0E-41AF-84F2-4A05DD1C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9FC0518-0DD9-4843-BD5E-DE314F05F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0_acertodecontas_Mossoro-RN_DEP&#211;SITO_JUDICIAL.xlsx" TargetMode="External"/><Relationship Id="rId1" Type="http://schemas.openxmlformats.org/officeDocument/2006/relationships/externalLinkPath" Target="/Auditoria%20e%20Distribuicao%20dos%20Royalties/Acerto%20de%20Contas/2023/06_Jun/acertodecontas_297_10_acertodecontas_Mossoro-RN_DEP&#211;SITO_JUDICI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1_acertodecontas_Mossoro-RN_Direto.xlsx" TargetMode="External"/><Relationship Id="rId1" Type="http://schemas.openxmlformats.org/officeDocument/2006/relationships/externalLinkPath" Target="/Auditoria%20e%20Distribuicao%20dos%20Royalties/Acerto%20de%20Contas/2023/06_Jun/acertodecontas_297_11_acertodecontas_Mossoro-RN_Dir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9"/>
  <sheetViews>
    <sheetView tabSelected="1" workbookViewId="0"/>
  </sheetViews>
  <sheetFormatPr defaultColWidth="9.08984375" defaultRowHeight="12.5" x14ac:dyDescent="0.25"/>
  <cols>
    <col min="1" max="1" width="10" style="1" customWidth="1"/>
    <col min="2" max="16384" width="9.08984375" style="1"/>
  </cols>
  <sheetData>
    <row r="6" spans="1:11" ht="13" x14ac:dyDescent="0.3">
      <c r="A6" s="2" t="s">
        <v>210</v>
      </c>
    </row>
    <row r="8" spans="1:11" ht="13" x14ac:dyDescent="0.3">
      <c r="A8" s="2"/>
    </row>
    <row r="9" spans="1:11" ht="13" x14ac:dyDescent="0.3">
      <c r="A9" s="2" t="s">
        <v>535</v>
      </c>
    </row>
    <row r="11" spans="1:11" ht="13" x14ac:dyDescent="0.3">
      <c r="A11" s="9" t="s">
        <v>211</v>
      </c>
    </row>
    <row r="12" spans="1:11" ht="13" x14ac:dyDescent="0.3">
      <c r="A12" s="9"/>
    </row>
    <row r="13" spans="1:11" ht="13" x14ac:dyDescent="0.3">
      <c r="A13" s="2" t="str">
        <f>'Item 1'!A5</f>
        <v>ITEM 1  - PAGAMENTO DE ROYALTIES RETROATIVOS AO MUNICÍPIO DE ALTO DO RODRIGUES-RN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" x14ac:dyDescent="0.3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3" x14ac:dyDescent="0.3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3" x14ac:dyDescent="0.3">
      <c r="A16" s="2" t="str">
        <f>'Item 4'!A5</f>
        <v>ITEM 4  - RETENÇÃO NO TESOURO NACIONAL DA PARCELA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3" x14ac:dyDescent="0.3">
      <c r="A17" s="2" t="str">
        <f>'Item 5'!A5</f>
        <v>ITEM 5  - PAGAMENTO DE ROYALTIES RETROATIVOS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3" x14ac:dyDescent="0.3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3" x14ac:dyDescent="0.3">
      <c r="A19" s="2" t="str">
        <f>'Item 7'!A5</f>
        <v>ITEM 7  - PAGAMENTO DE ROYALTIES RETROATIVOS AO MUNICÍPIO DE ANCHIETA-ES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3" x14ac:dyDescent="0.3">
      <c r="A20" s="2" t="str">
        <f>'Item 8'!A5</f>
        <v>ITEM 8  - PAGAMENTO DE ROYALTIES RETROATIVOS AO MUNICÍPIO DE ANGRA DOS REIS-RJ</v>
      </c>
    </row>
    <row r="21" spans="1:11" ht="13" x14ac:dyDescent="0.3">
      <c r="A21" s="2" t="str">
        <f>'Item 9'!A5</f>
        <v>ITEM 9  - PAGAMENTO DE ROYALTIES RETROATIVOS AOS MUNICÍPIOS DE AREAL-RJ, TRÊS RIOS-RJ, SAPUCAIA-RJ E PARAIBA DO SUL-RJ</v>
      </c>
    </row>
    <row r="22" spans="1:11" ht="13" x14ac:dyDescent="0.3">
      <c r="A22" s="2" t="str">
        <f>'Item 10'!A5</f>
        <v>ITEM 10  - PAGAMENTO DE ROYALTIES RETROATIVOS AO MUNICÍPIO DE ITAMARAJU-BA</v>
      </c>
    </row>
    <row r="23" spans="1:11" ht="13" x14ac:dyDescent="0.3">
      <c r="A23" s="2" t="str">
        <f>'Item 11'!A5</f>
        <v>ITEM 11 - PAGAMENTO DE ROYALTIES RETROATIVOS GERADOS PELA PRODUÇÃO DE XISTO (IED)</v>
      </c>
    </row>
    <row r="24" spans="1:11" ht="13" x14ac:dyDescent="0.3">
      <c r="A24" s="2" t="str">
        <f>'Item 12'!A5</f>
        <v>ITEM 12  - PAGAMENTO DE ROYALTIES RETROATIVOS AO MUNICÍPIO DE LINHARES (PARCELA DE 5%)</v>
      </c>
    </row>
    <row r="25" spans="1:11" ht="13" x14ac:dyDescent="0.3">
      <c r="A25" s="2" t="str">
        <f>'Item 13'!A5</f>
        <v>ITEM 13  - PAGAMENTO DE ROYALTIES RETROATIVOS AO MUNICÍPIO DE GOVERNADOR DIZ SEPT ROSADO-RN (PARCELA DE 5%)</v>
      </c>
    </row>
    <row r="26" spans="1:11" ht="13" x14ac:dyDescent="0.3">
      <c r="A26" s="2" t="str">
        <f>'Item 14'!A5</f>
        <v>ITEM 14  - PAGAMENTO DE ROYALTIES RETROATIVOS AO MUNICÍPIO DE FELIPE GUERRA-RN</v>
      </c>
    </row>
    <row r="27" spans="1:11" ht="13" x14ac:dyDescent="0.3">
      <c r="A27" s="2" t="str">
        <f>'Item 15'!A5</f>
        <v>ITEM 15  - PAGAMENTO DE ROYALTIES RETROATIVOS AO MUNICÍPIO DE MOSSORO-RN - Depósito Judicial</v>
      </c>
    </row>
    <row r="28" spans="1:11" ht="13" x14ac:dyDescent="0.3">
      <c r="A28" s="2" t="str">
        <f>'Item 16'!A5</f>
        <v>ITEM 16  - PAGAMENTO DE ROYALTIES RETROATIVOS AO MUNICÍPIO DE MOSSORO-RN - Direto</v>
      </c>
    </row>
    <row r="29" spans="1:11" ht="13" x14ac:dyDescent="0.3">
      <c r="A29" s="2" t="str">
        <f>'Item 17'!A5</f>
        <v>ITEM 17  - PAGAMENTO DE ROYALTIES AO MUNICÍPIO DE PIRAMBU-SE</v>
      </c>
    </row>
    <row r="30" spans="1:11" ht="13" x14ac:dyDescent="0.3">
      <c r="A30" s="2" t="str">
        <f>'Item 18'!A5</f>
        <v>ITEM 18  - PAGAMENTO DE ROYALTIES AO MUNICÍPIO DE AURAUCÁRIA-PR</v>
      </c>
    </row>
    <row r="31" spans="1:11" ht="13" x14ac:dyDescent="0.3">
      <c r="A31" s="2" t="str">
        <f>'Item 19'!A5</f>
        <v>ITEM 19  - PAGAMENTO DE ROYALTIES RETROATIVOS AO MUNICÍPIO DE RIO CLARO-RJ</v>
      </c>
    </row>
    <row r="32" spans="1:11" ht="13" x14ac:dyDescent="0.3">
      <c r="A32" s="2" t="str">
        <f>'Item 20'!A5</f>
        <v>ITEM 20  - PAGAMENTO DE ROYALTIES AO MUNICÍPIO DE FELIPE GUERRA-RN</v>
      </c>
    </row>
    <row r="33" spans="1:1" ht="13" x14ac:dyDescent="0.3">
      <c r="A33" s="2" t="str">
        <f>'Item 21'!A5</f>
        <v>ITEM 21  - PAGAMENTO DE ROYALTIES RETROATIVOS AO MUNICÍPIO DE MARECHAL DEODORO-AL - DEPÓSITO JUDICIAL</v>
      </c>
    </row>
    <row r="34" spans="1:1" ht="13" x14ac:dyDescent="0.3">
      <c r="A34" s="2" t="str">
        <f>'Item 22'!A5</f>
        <v>ITEM 22 - PAGAMENTO DE ROYALTIES RETROATIVOS GERADOS PELO RECÁLCULO DE PRODUÇÃO DO CAMPO DE BÚZIOS</v>
      </c>
    </row>
    <row r="35" spans="1:1" ht="13" x14ac:dyDescent="0.3">
      <c r="A35" s="2" t="str">
        <f>'Item 23'!A5</f>
        <v>ITEM 23 - PAGAMENTO DE ROYALTIES RETROATIVOS GERADOS PELO RECÁLCULO DE PRODUÇÃO DO CAMPO DE GOLFINHO</v>
      </c>
    </row>
    <row r="36" spans="1:1" ht="13" x14ac:dyDescent="0.3">
      <c r="A36" s="2" t="str">
        <f>'Item 24'!A5</f>
        <v>ITEM 24 - PAGAMENTO DE ROYALTIES RETROATIVOS GERADOS PELO RECÁLCULO DE PRODUÇÃO DO CAMPO DE PAJEU</v>
      </c>
    </row>
    <row r="37" spans="1:1" ht="13" x14ac:dyDescent="0.3">
      <c r="A37" s="2" t="str">
        <f>'Item 25'!A5</f>
        <v>ITEM 25 - PAGAMENTO DE ROYALTIES RETROATIVOS GERADOS PELO RECÁLCULO DE PRODUÇÃO DO CAMPO DE PAPA-TERRA</v>
      </c>
    </row>
    <row r="38" spans="1:1" ht="13" x14ac:dyDescent="0.3">
      <c r="A38" s="2" t="str">
        <f>'Item 26'!A5</f>
        <v>ITEM 26 - PAGAMENTO DE ROYALTIES RETROATIVOS GERADOS PELO RECÁLCULO DE PRODUÇÃO DO CAMPO DE MARLIM LESTE</v>
      </c>
    </row>
    <row r="39" spans="1:1" ht="13" x14ac:dyDescent="0.3">
      <c r="A39" s="2" t="str">
        <f>'Item 27'!A5</f>
        <v>ITEM 27 - PAGAMENTO DE ROYALTIES RETROATIVOS GERADOS PELO RECÁLCULO DE PRODUÇÃO DO CAMPO DE GOMO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83"/>
  <sheetViews>
    <sheetView zoomScale="90" zoomScaleNormal="90"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9" ht="15" customHeight="1" x14ac:dyDescent="0.3">
      <c r="B2" s="2"/>
      <c r="C2" s="3"/>
      <c r="D2" s="3"/>
      <c r="E2" s="3"/>
      <c r="I2" s="3"/>
    </row>
    <row r="3" spans="1:9" ht="15" customHeight="1" x14ac:dyDescent="0.3">
      <c r="B3" s="2" t="str">
        <f>Índice!A9</f>
        <v>MÊS DE COMPETÊNCIA: Agosto de 2023</v>
      </c>
      <c r="C3" s="3"/>
      <c r="D3" s="3"/>
      <c r="E3" s="3"/>
      <c r="I3" s="3"/>
    </row>
    <row r="5" spans="1:9" ht="13" x14ac:dyDescent="0.3">
      <c r="A5" s="2" t="s">
        <v>536</v>
      </c>
    </row>
    <row r="6" spans="1:9" x14ac:dyDescent="0.25">
      <c r="A6" s="1" t="s">
        <v>283</v>
      </c>
    </row>
    <row r="8" spans="1:9" ht="13" x14ac:dyDescent="0.3">
      <c r="A8" s="4" t="s">
        <v>1</v>
      </c>
      <c r="B8" s="6" t="s">
        <v>537</v>
      </c>
    </row>
    <row r="9" spans="1:9" x14ac:dyDescent="0.25">
      <c r="A9" s="10" t="s">
        <v>523</v>
      </c>
      <c r="B9" s="28">
        <v>2748055.2662971434</v>
      </c>
    </row>
    <row r="10" spans="1:9" x14ac:dyDescent="0.25">
      <c r="A10" s="14" t="s">
        <v>143</v>
      </c>
      <c r="B10" s="29">
        <v>0</v>
      </c>
    </row>
    <row r="11" spans="1:9" x14ac:dyDescent="0.25">
      <c r="A11" s="14" t="s">
        <v>103</v>
      </c>
      <c r="B11" s="30">
        <v>-59750.377624232096</v>
      </c>
    </row>
    <row r="12" spans="1:9" x14ac:dyDescent="0.25">
      <c r="A12" s="14" t="s">
        <v>138</v>
      </c>
      <c r="B12" s="31">
        <v>-174591.26781316128</v>
      </c>
    </row>
    <row r="13" spans="1:9" x14ac:dyDescent="0.25">
      <c r="A13" s="14" t="s">
        <v>96</v>
      </c>
      <c r="B13" s="31">
        <v>0</v>
      </c>
    </row>
    <row r="14" spans="1:9" x14ac:dyDescent="0.25">
      <c r="A14" s="14" t="s">
        <v>144</v>
      </c>
      <c r="B14" s="31">
        <v>0</v>
      </c>
    </row>
    <row r="15" spans="1:9" x14ac:dyDescent="0.25">
      <c r="A15" s="14" t="s">
        <v>74</v>
      </c>
      <c r="B15" s="31">
        <v>0</v>
      </c>
    </row>
    <row r="16" spans="1:9" x14ac:dyDescent="0.25">
      <c r="A16" s="14" t="s">
        <v>119</v>
      </c>
      <c r="B16" s="31">
        <v>0</v>
      </c>
    </row>
    <row r="17" spans="1:2" x14ac:dyDescent="0.25">
      <c r="A17" s="14" t="s">
        <v>470</v>
      </c>
      <c r="B17" s="31">
        <v>0</v>
      </c>
    </row>
    <row r="18" spans="1:2" x14ac:dyDescent="0.25">
      <c r="A18" s="14" t="s">
        <v>216</v>
      </c>
      <c r="B18" s="31">
        <v>0</v>
      </c>
    </row>
    <row r="19" spans="1:2" x14ac:dyDescent="0.25">
      <c r="A19" s="14" t="s">
        <v>145</v>
      </c>
      <c r="B19" s="31">
        <v>0</v>
      </c>
    </row>
    <row r="20" spans="1:2" x14ac:dyDescent="0.25">
      <c r="A20" s="14" t="s">
        <v>139</v>
      </c>
      <c r="B20" s="31">
        <v>-31824.988909982694</v>
      </c>
    </row>
    <row r="21" spans="1:2" x14ac:dyDescent="0.25">
      <c r="A21" s="14" t="s">
        <v>146</v>
      </c>
      <c r="B21" s="31">
        <v>0</v>
      </c>
    </row>
    <row r="22" spans="1:2" x14ac:dyDescent="0.25">
      <c r="A22" s="14" t="s">
        <v>87</v>
      </c>
      <c r="B22" s="31">
        <v>0</v>
      </c>
    </row>
    <row r="23" spans="1:2" x14ac:dyDescent="0.25">
      <c r="A23" s="14" t="s">
        <v>147</v>
      </c>
      <c r="B23" s="31">
        <v>-7579.6019543476932</v>
      </c>
    </row>
    <row r="24" spans="1:2" x14ac:dyDescent="0.25">
      <c r="A24" s="14" t="s">
        <v>64</v>
      </c>
      <c r="B24" s="31">
        <v>0</v>
      </c>
    </row>
    <row r="25" spans="1:2" x14ac:dyDescent="0.25">
      <c r="A25" s="14" t="s">
        <v>94</v>
      </c>
      <c r="B25" s="31">
        <v>-174591.26781316128</v>
      </c>
    </row>
    <row r="26" spans="1:2" x14ac:dyDescent="0.25">
      <c r="A26" s="14" t="s">
        <v>148</v>
      </c>
      <c r="B26" s="31">
        <v>0</v>
      </c>
    </row>
    <row r="27" spans="1:2" x14ac:dyDescent="0.25">
      <c r="A27" s="14" t="s">
        <v>149</v>
      </c>
      <c r="B27" s="31">
        <v>0</v>
      </c>
    </row>
    <row r="28" spans="1:2" x14ac:dyDescent="0.25">
      <c r="A28" s="14" t="s">
        <v>90</v>
      </c>
      <c r="B28" s="31">
        <v>-48456.026510334683</v>
      </c>
    </row>
    <row r="29" spans="1:2" x14ac:dyDescent="0.25">
      <c r="A29" s="14" t="s">
        <v>150</v>
      </c>
      <c r="B29" s="31">
        <v>0</v>
      </c>
    </row>
    <row r="30" spans="1:2" x14ac:dyDescent="0.25">
      <c r="A30" s="14" t="s">
        <v>70</v>
      </c>
      <c r="B30" s="31">
        <v>0</v>
      </c>
    </row>
    <row r="31" spans="1:2" x14ac:dyDescent="0.25">
      <c r="A31" s="5" t="s">
        <v>151</v>
      </c>
      <c r="B31" s="31">
        <v>0</v>
      </c>
    </row>
    <row r="32" spans="1:2" x14ac:dyDescent="0.25">
      <c r="A32" s="5" t="s">
        <v>101</v>
      </c>
      <c r="B32" s="31">
        <v>-174591.26781316128</v>
      </c>
    </row>
    <row r="33" spans="1:2" x14ac:dyDescent="0.25">
      <c r="A33" s="5" t="s">
        <v>141</v>
      </c>
      <c r="B33" s="31">
        <v>0</v>
      </c>
    </row>
    <row r="34" spans="1:2" x14ac:dyDescent="0.25">
      <c r="A34" s="5" t="s">
        <v>9</v>
      </c>
      <c r="B34" s="31">
        <v>0</v>
      </c>
    </row>
    <row r="35" spans="1:2" x14ac:dyDescent="0.25">
      <c r="A35" s="5" t="s">
        <v>152</v>
      </c>
      <c r="B35" s="31">
        <v>0</v>
      </c>
    </row>
    <row r="36" spans="1:2" x14ac:dyDescent="0.25">
      <c r="A36" s="5" t="s">
        <v>124</v>
      </c>
      <c r="B36" s="31">
        <v>0</v>
      </c>
    </row>
    <row r="37" spans="1:2" x14ac:dyDescent="0.25">
      <c r="A37" s="5" t="s">
        <v>153</v>
      </c>
      <c r="B37" s="31">
        <v>0</v>
      </c>
    </row>
    <row r="38" spans="1:2" x14ac:dyDescent="0.25">
      <c r="A38" s="5" t="s">
        <v>464</v>
      </c>
      <c r="B38" s="31">
        <v>0</v>
      </c>
    </row>
    <row r="39" spans="1:2" x14ac:dyDescent="0.25">
      <c r="A39" s="5" t="s">
        <v>73</v>
      </c>
      <c r="B39" s="31">
        <v>0</v>
      </c>
    </row>
    <row r="40" spans="1:2" x14ac:dyDescent="0.25">
      <c r="A40" s="5" t="s">
        <v>461</v>
      </c>
      <c r="B40" s="31">
        <v>0</v>
      </c>
    </row>
    <row r="41" spans="1:2" x14ac:dyDescent="0.25">
      <c r="A41" s="5" t="s">
        <v>154</v>
      </c>
      <c r="B41" s="31">
        <v>-53206.869571857889</v>
      </c>
    </row>
    <row r="42" spans="1:2" x14ac:dyDescent="0.25">
      <c r="A42" s="5" t="s">
        <v>86</v>
      </c>
      <c r="B42" s="31">
        <v>0</v>
      </c>
    </row>
    <row r="43" spans="1:2" x14ac:dyDescent="0.25">
      <c r="A43" s="5" t="s">
        <v>155</v>
      </c>
      <c r="B43" s="31">
        <v>0</v>
      </c>
    </row>
    <row r="44" spans="1:2" x14ac:dyDescent="0.25">
      <c r="A44" s="5" t="s">
        <v>80</v>
      </c>
      <c r="B44" s="31">
        <v>0</v>
      </c>
    </row>
    <row r="45" spans="1:2" x14ac:dyDescent="0.25">
      <c r="A45" s="5" t="s">
        <v>125</v>
      </c>
      <c r="B45" s="31">
        <v>-174591.26781316128</v>
      </c>
    </row>
    <row r="46" spans="1:2" x14ac:dyDescent="0.25">
      <c r="A46" s="5" t="s">
        <v>137</v>
      </c>
      <c r="B46" s="31">
        <v>-174591.26781316128</v>
      </c>
    </row>
    <row r="47" spans="1:2" x14ac:dyDescent="0.25">
      <c r="A47" s="5" t="s">
        <v>68</v>
      </c>
      <c r="B47" s="31">
        <v>0</v>
      </c>
    </row>
    <row r="48" spans="1:2" x14ac:dyDescent="0.25">
      <c r="A48" s="5" t="s">
        <v>91</v>
      </c>
      <c r="B48" s="31">
        <v>-174591.26781316128</v>
      </c>
    </row>
    <row r="49" spans="1:2" x14ac:dyDescent="0.25">
      <c r="A49" s="5" t="s">
        <v>130</v>
      </c>
      <c r="B49" s="31">
        <v>-174591.26781316128</v>
      </c>
    </row>
    <row r="50" spans="1:2" x14ac:dyDescent="0.25">
      <c r="A50" s="5" t="s">
        <v>82</v>
      </c>
      <c r="B50" s="31">
        <v>-113065.94949337776</v>
      </c>
    </row>
    <row r="51" spans="1:2" x14ac:dyDescent="0.25">
      <c r="A51" s="5" t="s">
        <v>156</v>
      </c>
      <c r="B51" s="31">
        <v>0</v>
      </c>
    </row>
    <row r="52" spans="1:2" x14ac:dyDescent="0.25">
      <c r="A52" s="5" t="s">
        <v>157</v>
      </c>
      <c r="B52" s="31">
        <v>0</v>
      </c>
    </row>
    <row r="53" spans="1:2" x14ac:dyDescent="0.25">
      <c r="A53" s="5" t="s">
        <v>478</v>
      </c>
      <c r="B53" s="31">
        <v>-21148.674955228031</v>
      </c>
    </row>
    <row r="54" spans="1:2" x14ac:dyDescent="0.25">
      <c r="A54" s="5" t="s">
        <v>17</v>
      </c>
      <c r="B54" s="31">
        <v>0</v>
      </c>
    </row>
    <row r="55" spans="1:2" x14ac:dyDescent="0.25">
      <c r="A55" s="5" t="s">
        <v>132</v>
      </c>
      <c r="B55" s="31">
        <v>0</v>
      </c>
    </row>
    <row r="56" spans="1:2" x14ac:dyDescent="0.25">
      <c r="A56" s="5" t="s">
        <v>450</v>
      </c>
      <c r="B56" s="31">
        <v>0</v>
      </c>
    </row>
    <row r="57" spans="1:2" x14ac:dyDescent="0.25">
      <c r="A57" s="5" t="s">
        <v>11</v>
      </c>
      <c r="B57" s="31">
        <v>0</v>
      </c>
    </row>
    <row r="58" spans="1:2" x14ac:dyDescent="0.25">
      <c r="A58" s="5" t="s">
        <v>158</v>
      </c>
      <c r="B58" s="31">
        <v>-107045.59299433196</v>
      </c>
    </row>
    <row r="59" spans="1:2" x14ac:dyDescent="0.25">
      <c r="A59" s="5" t="s">
        <v>3</v>
      </c>
      <c r="B59" s="31">
        <v>0</v>
      </c>
    </row>
    <row r="60" spans="1:2" x14ac:dyDescent="0.25">
      <c r="A60" s="5" t="s">
        <v>65</v>
      </c>
      <c r="B60" s="31">
        <v>0</v>
      </c>
    </row>
    <row r="61" spans="1:2" x14ac:dyDescent="0.25">
      <c r="A61" s="5" t="s">
        <v>69</v>
      </c>
      <c r="B61" s="31">
        <v>0</v>
      </c>
    </row>
    <row r="62" spans="1:2" x14ac:dyDescent="0.25">
      <c r="A62" s="5" t="s">
        <v>19</v>
      </c>
      <c r="B62" s="31">
        <v>0</v>
      </c>
    </row>
    <row r="63" spans="1:2" x14ac:dyDescent="0.25">
      <c r="A63" s="5" t="s">
        <v>131</v>
      </c>
      <c r="B63" s="31">
        <v>-174591.26781316128</v>
      </c>
    </row>
    <row r="64" spans="1:2" x14ac:dyDescent="0.25">
      <c r="A64" s="5" t="s">
        <v>218</v>
      </c>
      <c r="B64" s="31">
        <v>0</v>
      </c>
    </row>
    <row r="65" spans="1:2" x14ac:dyDescent="0.25">
      <c r="A65" s="5" t="s">
        <v>8</v>
      </c>
      <c r="B65" s="31">
        <v>0</v>
      </c>
    </row>
    <row r="66" spans="1:2" x14ac:dyDescent="0.25">
      <c r="A66" s="5" t="s">
        <v>360</v>
      </c>
      <c r="B66" s="31">
        <v>0</v>
      </c>
    </row>
    <row r="67" spans="1:2" x14ac:dyDescent="0.25">
      <c r="A67" s="5" t="s">
        <v>16</v>
      </c>
      <c r="B67" s="31">
        <v>0</v>
      </c>
    </row>
    <row r="68" spans="1:2" x14ac:dyDescent="0.25">
      <c r="A68" s="5" t="s">
        <v>159</v>
      </c>
      <c r="B68" s="31">
        <v>-50048.167134130752</v>
      </c>
    </row>
    <row r="69" spans="1:2" x14ac:dyDescent="0.25">
      <c r="A69" s="5" t="s">
        <v>160</v>
      </c>
      <c r="B69" s="31">
        <v>0</v>
      </c>
    </row>
    <row r="70" spans="1:2" x14ac:dyDescent="0.25">
      <c r="A70" s="5" t="s">
        <v>126</v>
      </c>
      <c r="B70" s="31">
        <v>-174591.26781316128</v>
      </c>
    </row>
    <row r="71" spans="1:2" x14ac:dyDescent="0.25">
      <c r="A71" s="5" t="s">
        <v>129</v>
      </c>
      <c r="B71" s="31">
        <v>-174591.26781316128</v>
      </c>
    </row>
    <row r="72" spans="1:2" x14ac:dyDescent="0.25">
      <c r="A72" s="5" t="s">
        <v>4</v>
      </c>
      <c r="B72" s="31">
        <v>0</v>
      </c>
    </row>
    <row r="73" spans="1:2" x14ac:dyDescent="0.25">
      <c r="A73" s="5" t="s">
        <v>468</v>
      </c>
      <c r="B73" s="31">
        <v>0</v>
      </c>
    </row>
    <row r="74" spans="1:2" x14ac:dyDescent="0.25">
      <c r="A74" s="5" t="s">
        <v>52</v>
      </c>
      <c r="B74" s="31">
        <v>-15566.858478797296</v>
      </c>
    </row>
    <row r="75" spans="1:2" x14ac:dyDescent="0.25">
      <c r="A75" s="5" t="s">
        <v>58</v>
      </c>
      <c r="B75" s="31">
        <v>-145266.9449125868</v>
      </c>
    </row>
    <row r="76" spans="1:2" x14ac:dyDescent="0.25">
      <c r="A76" s="5" t="s">
        <v>140</v>
      </c>
      <c r="B76" s="31">
        <v>-174591.26781316128</v>
      </c>
    </row>
    <row r="77" spans="1:2" x14ac:dyDescent="0.25">
      <c r="A77" s="5" t="s">
        <v>161</v>
      </c>
      <c r="B77" s="31">
        <v>0</v>
      </c>
    </row>
    <row r="78" spans="1:2" x14ac:dyDescent="0.25">
      <c r="A78" s="5" t="s">
        <v>162</v>
      </c>
      <c r="B78" s="31">
        <v>0</v>
      </c>
    </row>
    <row r="79" spans="1:2" x14ac:dyDescent="0.25">
      <c r="A79" s="5" t="s">
        <v>128</v>
      </c>
      <c r="B79" s="31">
        <v>-174591.26781316128</v>
      </c>
    </row>
    <row r="80" spans="1:2" x14ac:dyDescent="0.25">
      <c r="A80" s="5" t="s">
        <v>465</v>
      </c>
      <c r="B80" s="31">
        <v>0</v>
      </c>
    </row>
    <row r="81" spans="1:2" x14ac:dyDescent="0.25">
      <c r="A81" s="5" t="s">
        <v>95</v>
      </c>
      <c r="B81" s="31">
        <v>0</v>
      </c>
    </row>
    <row r="82" spans="1:2" x14ac:dyDescent="0.25">
      <c r="A82" s="22"/>
    </row>
    <row r="83" spans="1:2" x14ac:dyDescent="0.25">
      <c r="A83" s="22"/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68"/>
  <sheetViews>
    <sheetView zoomScaleNormal="100"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6.453125" style="1" bestFit="1" customWidth="1"/>
    <col min="3" max="3" width="11.6328125" style="1" bestFit="1" customWidth="1"/>
    <col min="4" max="16384" width="9.08984375" style="1"/>
  </cols>
  <sheetData>
    <row r="2" spans="1:7" ht="15" customHeight="1" x14ac:dyDescent="0.3">
      <c r="B2" s="2"/>
      <c r="C2" s="3"/>
      <c r="G2" s="3"/>
    </row>
    <row r="3" spans="1:7" ht="15" customHeight="1" x14ac:dyDescent="0.3">
      <c r="B3" s="2" t="str">
        <f>Índice!A9</f>
        <v>MÊS DE COMPETÊNCIA: Agosto de 2023</v>
      </c>
      <c r="C3" s="3"/>
      <c r="G3" s="3"/>
    </row>
    <row r="5" spans="1:7" ht="13" x14ac:dyDescent="0.3">
      <c r="A5" s="2" t="s">
        <v>517</v>
      </c>
    </row>
    <row r="6" spans="1:7" x14ac:dyDescent="0.25">
      <c r="A6" s="1" t="s">
        <v>164</v>
      </c>
    </row>
    <row r="8" spans="1:7" ht="13" x14ac:dyDescent="0.3">
      <c r="A8" s="4" t="s">
        <v>1</v>
      </c>
      <c r="B8" s="6" t="s">
        <v>538</v>
      </c>
    </row>
    <row r="9" spans="1:7" x14ac:dyDescent="0.25">
      <c r="A9" s="10" t="s">
        <v>200</v>
      </c>
      <c r="B9" s="28">
        <v>3417221.4682175899</v>
      </c>
    </row>
    <row r="10" spans="1:7" x14ac:dyDescent="0.25">
      <c r="A10" s="12" t="s">
        <v>56</v>
      </c>
      <c r="B10" s="34">
        <v>-9523.7864070231171</v>
      </c>
    </row>
    <row r="11" spans="1:7" x14ac:dyDescent="0.25">
      <c r="A11" s="7" t="s">
        <v>166</v>
      </c>
      <c r="B11" s="31">
        <v>-800.68829669801028</v>
      </c>
    </row>
    <row r="12" spans="1:7" x14ac:dyDescent="0.25">
      <c r="A12" s="7" t="s">
        <v>167</v>
      </c>
      <c r="B12" s="31">
        <v>-7079.8243725097136</v>
      </c>
    </row>
    <row r="13" spans="1:7" x14ac:dyDescent="0.25">
      <c r="A13" s="7" t="s">
        <v>168</v>
      </c>
      <c r="B13" s="31">
        <v>-3495.091227055374</v>
      </c>
    </row>
    <row r="14" spans="1:7" x14ac:dyDescent="0.25">
      <c r="A14" s="7" t="s">
        <v>143</v>
      </c>
      <c r="B14" s="31">
        <v>-55044.850047385153</v>
      </c>
    </row>
    <row r="15" spans="1:7" x14ac:dyDescent="0.25">
      <c r="A15" s="7" t="s">
        <v>163</v>
      </c>
      <c r="B15" s="31">
        <v>-72000.450889972562</v>
      </c>
    </row>
    <row r="16" spans="1:7" x14ac:dyDescent="0.25">
      <c r="A16" s="7" t="s">
        <v>476</v>
      </c>
      <c r="B16" s="31">
        <v>0</v>
      </c>
    </row>
    <row r="17" spans="1:2" x14ac:dyDescent="0.25">
      <c r="A17" s="7" t="s">
        <v>103</v>
      </c>
      <c r="B17" s="31">
        <v>-54251.07989432451</v>
      </c>
    </row>
    <row r="18" spans="1:2" x14ac:dyDescent="0.25">
      <c r="A18" s="7" t="s">
        <v>138</v>
      </c>
      <c r="B18" s="31">
        <v>-77284.033792301969</v>
      </c>
    </row>
    <row r="19" spans="1:2" x14ac:dyDescent="0.25">
      <c r="A19" s="7" t="s">
        <v>169</v>
      </c>
      <c r="B19" s="31">
        <v>-797.99101111130824</v>
      </c>
    </row>
    <row r="20" spans="1:2" x14ac:dyDescent="0.25">
      <c r="A20" s="7" t="s">
        <v>89</v>
      </c>
      <c r="B20" s="31">
        <v>-2538.7901479500788</v>
      </c>
    </row>
    <row r="21" spans="1:2" x14ac:dyDescent="0.25">
      <c r="A21" s="7" t="s">
        <v>96</v>
      </c>
      <c r="B21" s="31">
        <v>-102479.35032319564</v>
      </c>
    </row>
    <row r="22" spans="1:2" x14ac:dyDescent="0.25">
      <c r="A22" s="12" t="s">
        <v>144</v>
      </c>
      <c r="B22" s="31">
        <v>-44771.289250065493</v>
      </c>
    </row>
    <row r="23" spans="1:2" x14ac:dyDescent="0.25">
      <c r="A23" s="7" t="s">
        <v>78</v>
      </c>
      <c r="B23" s="34">
        <v>-9575.341435045375</v>
      </c>
    </row>
    <row r="24" spans="1:2" x14ac:dyDescent="0.25">
      <c r="A24" s="7" t="s">
        <v>170</v>
      </c>
      <c r="B24" s="31">
        <v>-3690.2990288041206</v>
      </c>
    </row>
    <row r="25" spans="1:2" x14ac:dyDescent="0.25">
      <c r="A25" s="7" t="s">
        <v>171</v>
      </c>
      <c r="B25" s="31">
        <v>-277.33464163916778</v>
      </c>
    </row>
    <row r="26" spans="1:2" x14ac:dyDescent="0.25">
      <c r="A26" s="7" t="s">
        <v>14</v>
      </c>
      <c r="B26" s="31">
        <v>-9575.341435045375</v>
      </c>
    </row>
    <row r="27" spans="1:2" x14ac:dyDescent="0.25">
      <c r="A27" s="7" t="s">
        <v>72</v>
      </c>
      <c r="B27" s="31">
        <v>-800.68829669801028</v>
      </c>
    </row>
    <row r="28" spans="1:2" x14ac:dyDescent="0.25">
      <c r="A28" s="7" t="s">
        <v>74</v>
      </c>
      <c r="B28" s="31">
        <v>-15508.200561717413</v>
      </c>
    </row>
    <row r="29" spans="1:2" x14ac:dyDescent="0.25">
      <c r="A29" s="7" t="s">
        <v>172</v>
      </c>
      <c r="B29" s="31">
        <v>-3492.3687092715777</v>
      </c>
    </row>
    <row r="30" spans="1:2" x14ac:dyDescent="0.25">
      <c r="A30" s="7" t="s">
        <v>93</v>
      </c>
      <c r="B30" s="31">
        <v>-9575.341435045375</v>
      </c>
    </row>
    <row r="31" spans="1:2" x14ac:dyDescent="0.25">
      <c r="A31" s="7" t="s">
        <v>57</v>
      </c>
      <c r="B31" s="31">
        <v>-554.84274192887972</v>
      </c>
    </row>
    <row r="32" spans="1:2" x14ac:dyDescent="0.25">
      <c r="A32" s="7" t="s">
        <v>173</v>
      </c>
      <c r="B32" s="31">
        <v>-3690.2990288041206</v>
      </c>
    </row>
    <row r="33" spans="1:2" x14ac:dyDescent="0.25">
      <c r="A33" s="7" t="s">
        <v>49</v>
      </c>
      <c r="B33" s="31">
        <v>-9575.341435045375</v>
      </c>
    </row>
    <row r="34" spans="1:2" x14ac:dyDescent="0.25">
      <c r="A34" s="7" t="s">
        <v>119</v>
      </c>
      <c r="B34" s="31">
        <v>-69352.140241863526</v>
      </c>
    </row>
    <row r="35" spans="1:2" x14ac:dyDescent="0.25">
      <c r="A35" s="7" t="s">
        <v>98</v>
      </c>
      <c r="B35" s="31">
        <v>-8040.3422962733448</v>
      </c>
    </row>
    <row r="36" spans="1:2" x14ac:dyDescent="0.25">
      <c r="A36" s="7" t="s">
        <v>174</v>
      </c>
      <c r="B36" s="31">
        <v>-1340.0665950860741</v>
      </c>
    </row>
    <row r="37" spans="1:2" x14ac:dyDescent="0.25">
      <c r="A37" s="7" t="s">
        <v>100</v>
      </c>
      <c r="B37" s="31">
        <v>-9575.341435045375</v>
      </c>
    </row>
    <row r="38" spans="1:2" x14ac:dyDescent="0.25">
      <c r="A38" s="7" t="s">
        <v>470</v>
      </c>
      <c r="B38" s="31">
        <v>0</v>
      </c>
    </row>
    <row r="39" spans="1:2" x14ac:dyDescent="0.25">
      <c r="A39" s="7" t="s">
        <v>75</v>
      </c>
      <c r="B39" s="31">
        <v>-138.49957989734412</v>
      </c>
    </row>
    <row r="40" spans="1:2" x14ac:dyDescent="0.25">
      <c r="A40" s="7" t="s">
        <v>109</v>
      </c>
      <c r="B40" s="31">
        <v>-10953.836360310861</v>
      </c>
    </row>
    <row r="41" spans="1:2" x14ac:dyDescent="0.25">
      <c r="A41" s="7" t="s">
        <v>216</v>
      </c>
      <c r="B41" s="31">
        <v>-46105.520305539758</v>
      </c>
    </row>
    <row r="42" spans="1:2" x14ac:dyDescent="0.25">
      <c r="A42" s="7" t="s">
        <v>145</v>
      </c>
      <c r="B42" s="31">
        <v>-2731.4094729196781</v>
      </c>
    </row>
    <row r="43" spans="1:2" x14ac:dyDescent="0.25">
      <c r="A43" s="7" t="s">
        <v>139</v>
      </c>
      <c r="B43" s="31">
        <v>-80346.531043275609</v>
      </c>
    </row>
    <row r="44" spans="1:2" x14ac:dyDescent="0.25">
      <c r="A44" s="7" t="s">
        <v>146</v>
      </c>
      <c r="B44" s="31">
        <v>-96017.308853739509</v>
      </c>
    </row>
    <row r="45" spans="1:2" x14ac:dyDescent="0.25">
      <c r="A45" s="7" t="s">
        <v>175</v>
      </c>
      <c r="B45" s="31">
        <v>-4266.8897966299301</v>
      </c>
    </row>
    <row r="46" spans="1:2" x14ac:dyDescent="0.25">
      <c r="A46" s="7" t="s">
        <v>176</v>
      </c>
      <c r="B46" s="31">
        <v>-392.17051790026306</v>
      </c>
    </row>
    <row r="47" spans="1:2" x14ac:dyDescent="0.25">
      <c r="A47" s="7" t="s">
        <v>87</v>
      </c>
      <c r="B47" s="31">
        <v>-5325.2440731947836</v>
      </c>
    </row>
    <row r="48" spans="1:2" x14ac:dyDescent="0.25">
      <c r="A48" s="7" t="s">
        <v>147</v>
      </c>
      <c r="B48" s="31">
        <v>-1991.3837561631265</v>
      </c>
    </row>
    <row r="49" spans="1:2" x14ac:dyDescent="0.25">
      <c r="A49" s="7" t="s">
        <v>177</v>
      </c>
      <c r="B49" s="31">
        <v>-3690.2990288041206</v>
      </c>
    </row>
    <row r="50" spans="1:2" x14ac:dyDescent="0.25">
      <c r="A50" s="7" t="s">
        <v>64</v>
      </c>
      <c r="B50" s="31">
        <v>-98955.578180059136</v>
      </c>
    </row>
    <row r="51" spans="1:2" x14ac:dyDescent="0.25">
      <c r="A51" s="7" t="s">
        <v>94</v>
      </c>
      <c r="B51" s="31">
        <v>-68785.718658397149</v>
      </c>
    </row>
    <row r="52" spans="1:2" x14ac:dyDescent="0.25">
      <c r="A52" s="7" t="s">
        <v>178</v>
      </c>
      <c r="B52" s="31">
        <v>-9308.2356222438193</v>
      </c>
    </row>
    <row r="53" spans="1:2" x14ac:dyDescent="0.25">
      <c r="A53" s="7" t="s">
        <v>127</v>
      </c>
      <c r="B53" s="31">
        <v>-9575.341435045375</v>
      </c>
    </row>
    <row r="54" spans="1:2" x14ac:dyDescent="0.25">
      <c r="A54" s="7" t="s">
        <v>179</v>
      </c>
      <c r="B54" s="31">
        <v>-3495.091227055374</v>
      </c>
    </row>
    <row r="55" spans="1:2" x14ac:dyDescent="0.25">
      <c r="A55" s="7" t="s">
        <v>148</v>
      </c>
      <c r="B55" s="31">
        <v>-10155.258222121887</v>
      </c>
    </row>
    <row r="56" spans="1:2" x14ac:dyDescent="0.25">
      <c r="A56" s="7" t="s">
        <v>149</v>
      </c>
      <c r="B56" s="31">
        <v>-9380.0424999503339</v>
      </c>
    </row>
    <row r="57" spans="1:2" x14ac:dyDescent="0.25">
      <c r="A57" s="7" t="s">
        <v>60</v>
      </c>
      <c r="B57" s="31">
        <v>-9315.9617071766024</v>
      </c>
    </row>
    <row r="58" spans="1:2" x14ac:dyDescent="0.25">
      <c r="A58" s="7" t="s">
        <v>180</v>
      </c>
      <c r="B58" s="31">
        <v>-14758.149330880595</v>
      </c>
    </row>
    <row r="59" spans="1:2" x14ac:dyDescent="0.25">
      <c r="A59" s="7" t="s">
        <v>90</v>
      </c>
      <c r="B59" s="31">
        <v>-51436.188381598251</v>
      </c>
    </row>
    <row r="60" spans="1:2" x14ac:dyDescent="0.25">
      <c r="A60" s="7" t="s">
        <v>150</v>
      </c>
      <c r="B60" s="31">
        <v>0</v>
      </c>
    </row>
    <row r="61" spans="1:2" x14ac:dyDescent="0.25">
      <c r="A61" s="7" t="s">
        <v>70</v>
      </c>
      <c r="B61" s="31">
        <v>-31401.441324580079</v>
      </c>
    </row>
    <row r="62" spans="1:2" x14ac:dyDescent="0.25">
      <c r="A62" s="7" t="s">
        <v>151</v>
      </c>
      <c r="B62" s="31">
        <v>0</v>
      </c>
    </row>
    <row r="63" spans="1:2" x14ac:dyDescent="0.25">
      <c r="A63" s="7" t="s">
        <v>181</v>
      </c>
      <c r="B63" s="31">
        <v>-2055.2363655845384</v>
      </c>
    </row>
    <row r="64" spans="1:2" x14ac:dyDescent="0.25">
      <c r="A64" s="7" t="s">
        <v>182</v>
      </c>
      <c r="B64" s="31">
        <v>-31568.572830076046</v>
      </c>
    </row>
    <row r="65" spans="1:2" x14ac:dyDescent="0.25">
      <c r="A65" s="12" t="s">
        <v>101</v>
      </c>
      <c r="B65" s="34">
        <v>-106942.84233554672</v>
      </c>
    </row>
    <row r="66" spans="1:2" x14ac:dyDescent="0.25">
      <c r="A66" s="7" t="s">
        <v>121</v>
      </c>
      <c r="B66" s="31">
        <v>-9575.341435045375</v>
      </c>
    </row>
    <row r="67" spans="1:2" x14ac:dyDescent="0.25">
      <c r="A67" s="7" t="s">
        <v>141</v>
      </c>
      <c r="B67" s="31">
        <v>-46105.520305539758</v>
      </c>
    </row>
    <row r="68" spans="1:2" x14ac:dyDescent="0.25">
      <c r="A68" s="7" t="s">
        <v>9</v>
      </c>
      <c r="B68" s="31">
        <v>0</v>
      </c>
    </row>
    <row r="69" spans="1:2" x14ac:dyDescent="0.25">
      <c r="A69" s="7" t="s">
        <v>183</v>
      </c>
      <c r="B69" s="31">
        <v>-2419.5497976943557</v>
      </c>
    </row>
    <row r="70" spans="1:2" x14ac:dyDescent="0.25">
      <c r="A70" s="7" t="s">
        <v>152</v>
      </c>
      <c r="B70" s="31">
        <v>-64468.152448556422</v>
      </c>
    </row>
    <row r="71" spans="1:2" x14ac:dyDescent="0.25">
      <c r="A71" s="7" t="s">
        <v>55</v>
      </c>
      <c r="B71" s="31">
        <v>-9380.0424999503339</v>
      </c>
    </row>
    <row r="72" spans="1:2" x14ac:dyDescent="0.25">
      <c r="A72" s="7" t="s">
        <v>124</v>
      </c>
      <c r="B72" s="31">
        <v>-9461.3024584042105</v>
      </c>
    </row>
    <row r="73" spans="1:2" x14ac:dyDescent="0.25">
      <c r="A73" s="7" t="s">
        <v>153</v>
      </c>
      <c r="B73" s="31">
        <v>0</v>
      </c>
    </row>
    <row r="74" spans="1:2" x14ac:dyDescent="0.25">
      <c r="A74" s="7" t="s">
        <v>122</v>
      </c>
      <c r="B74" s="31">
        <v>-9575.341435045375</v>
      </c>
    </row>
    <row r="75" spans="1:2" x14ac:dyDescent="0.25">
      <c r="A75" s="7" t="s">
        <v>15</v>
      </c>
      <c r="B75" s="31">
        <v>-9064.6619944177583</v>
      </c>
    </row>
    <row r="76" spans="1:2" x14ac:dyDescent="0.25">
      <c r="A76" s="7" t="s">
        <v>464</v>
      </c>
      <c r="B76" s="31">
        <v>0</v>
      </c>
    </row>
    <row r="77" spans="1:2" x14ac:dyDescent="0.25">
      <c r="A77" s="7" t="s">
        <v>184</v>
      </c>
      <c r="B77" s="31">
        <v>-3690.2990288041206</v>
      </c>
    </row>
    <row r="78" spans="1:2" x14ac:dyDescent="0.25">
      <c r="A78" s="7" t="s">
        <v>105</v>
      </c>
      <c r="B78" s="31">
        <v>-915.34233436181671</v>
      </c>
    </row>
    <row r="79" spans="1:2" x14ac:dyDescent="0.25">
      <c r="A79" s="7" t="s">
        <v>51</v>
      </c>
      <c r="B79" s="31">
        <v>-9575.341435045375</v>
      </c>
    </row>
    <row r="80" spans="1:2" x14ac:dyDescent="0.25">
      <c r="A80" s="7" t="s">
        <v>474</v>
      </c>
      <c r="B80" s="31">
        <v>0</v>
      </c>
    </row>
    <row r="81" spans="1:2" x14ac:dyDescent="0.25">
      <c r="A81" s="7" t="s">
        <v>73</v>
      </c>
      <c r="B81" s="31">
        <v>-15752.695122519559</v>
      </c>
    </row>
    <row r="82" spans="1:2" x14ac:dyDescent="0.25">
      <c r="A82" s="7" t="s">
        <v>461</v>
      </c>
      <c r="B82" s="31">
        <v>0</v>
      </c>
    </row>
    <row r="83" spans="1:2" x14ac:dyDescent="0.25">
      <c r="A83" s="7" t="s">
        <v>61</v>
      </c>
      <c r="B83" s="31">
        <v>-9380.0424999503339</v>
      </c>
    </row>
    <row r="84" spans="1:2" x14ac:dyDescent="0.25">
      <c r="A84" s="7" t="s">
        <v>53</v>
      </c>
      <c r="B84" s="31">
        <v>-114.65403766380626</v>
      </c>
    </row>
    <row r="85" spans="1:2" x14ac:dyDescent="0.25">
      <c r="A85" s="7" t="s">
        <v>154</v>
      </c>
      <c r="B85" s="31">
        <v>-67410.90942387993</v>
      </c>
    </row>
    <row r="86" spans="1:2" x14ac:dyDescent="0.25">
      <c r="A86" s="7" t="s">
        <v>86</v>
      </c>
      <c r="B86" s="31">
        <v>-21594.767996109811</v>
      </c>
    </row>
    <row r="87" spans="1:2" x14ac:dyDescent="0.25">
      <c r="A87" s="7" t="s">
        <v>155</v>
      </c>
      <c r="B87" s="31">
        <v>-2011.0660225031809</v>
      </c>
    </row>
    <row r="88" spans="1:2" x14ac:dyDescent="0.25">
      <c r="A88" s="7" t="s">
        <v>80</v>
      </c>
      <c r="B88" s="31">
        <v>-9575.341435045375</v>
      </c>
    </row>
    <row r="89" spans="1:2" x14ac:dyDescent="0.25">
      <c r="A89" s="7" t="s">
        <v>12</v>
      </c>
      <c r="B89" s="31">
        <v>-9380.0424999503339</v>
      </c>
    </row>
    <row r="90" spans="1:2" x14ac:dyDescent="0.25">
      <c r="A90" s="7" t="s">
        <v>125</v>
      </c>
      <c r="B90" s="31">
        <v>-74924.527402304797</v>
      </c>
    </row>
    <row r="91" spans="1:2" x14ac:dyDescent="0.25">
      <c r="A91" s="7" t="s">
        <v>81</v>
      </c>
      <c r="B91" s="31">
        <v>-9575.341435045375</v>
      </c>
    </row>
    <row r="92" spans="1:2" x14ac:dyDescent="0.25">
      <c r="A92" s="7" t="s">
        <v>137</v>
      </c>
      <c r="B92" s="31">
        <v>-70672.998032598844</v>
      </c>
    </row>
    <row r="93" spans="1:2" x14ac:dyDescent="0.25">
      <c r="A93" s="7" t="s">
        <v>68</v>
      </c>
      <c r="B93" s="31">
        <v>-28102.372493932329</v>
      </c>
    </row>
    <row r="94" spans="1:2" x14ac:dyDescent="0.25">
      <c r="A94" s="7" t="s">
        <v>91</v>
      </c>
      <c r="B94" s="31">
        <v>-105986.37262732105</v>
      </c>
    </row>
    <row r="95" spans="1:2" x14ac:dyDescent="0.25">
      <c r="A95" s="7" t="s">
        <v>185</v>
      </c>
      <c r="B95" s="31">
        <v>-3178.3841602317511</v>
      </c>
    </row>
    <row r="96" spans="1:2" x14ac:dyDescent="0.25">
      <c r="A96" s="7" t="s">
        <v>130</v>
      </c>
      <c r="B96" s="31">
        <v>-106942.84233554672</v>
      </c>
    </row>
    <row r="97" spans="1:2" x14ac:dyDescent="0.25">
      <c r="A97" s="7" t="s">
        <v>7</v>
      </c>
      <c r="B97" s="31">
        <v>-9380.0424999503339</v>
      </c>
    </row>
    <row r="98" spans="1:2" x14ac:dyDescent="0.25">
      <c r="A98" s="7" t="s">
        <v>82</v>
      </c>
      <c r="B98" s="31">
        <v>-70672.998032598844</v>
      </c>
    </row>
    <row r="99" spans="1:2" x14ac:dyDescent="0.25">
      <c r="A99" s="7" t="s">
        <v>156</v>
      </c>
      <c r="B99" s="31">
        <v>-20376.755248689096</v>
      </c>
    </row>
    <row r="100" spans="1:2" x14ac:dyDescent="0.25">
      <c r="A100" s="7" t="s">
        <v>157</v>
      </c>
      <c r="B100" s="31">
        <v>-54172.611568460125</v>
      </c>
    </row>
    <row r="101" spans="1:2" x14ac:dyDescent="0.25">
      <c r="A101" s="7" t="s">
        <v>186</v>
      </c>
      <c r="B101" s="31">
        <v>-12579.748838241625</v>
      </c>
    </row>
    <row r="102" spans="1:2" x14ac:dyDescent="0.25">
      <c r="A102" s="7" t="s">
        <v>99</v>
      </c>
      <c r="B102" s="31">
        <v>-9575.341435045375</v>
      </c>
    </row>
    <row r="103" spans="1:2" x14ac:dyDescent="0.25">
      <c r="A103" s="7" t="s">
        <v>187</v>
      </c>
      <c r="B103" s="31">
        <v>0</v>
      </c>
    </row>
    <row r="104" spans="1:2" x14ac:dyDescent="0.25">
      <c r="A104" s="7" t="s">
        <v>478</v>
      </c>
      <c r="B104" s="31">
        <v>0</v>
      </c>
    </row>
    <row r="105" spans="1:2" x14ac:dyDescent="0.25">
      <c r="A105" s="7" t="s">
        <v>10</v>
      </c>
      <c r="B105" s="31">
        <v>-8479.7112736138697</v>
      </c>
    </row>
    <row r="106" spans="1:2" x14ac:dyDescent="0.25">
      <c r="A106" s="7" t="s">
        <v>76</v>
      </c>
      <c r="B106" s="31">
        <v>-9064.6619944177583</v>
      </c>
    </row>
    <row r="107" spans="1:2" x14ac:dyDescent="0.25">
      <c r="A107" s="7" t="s">
        <v>17</v>
      </c>
      <c r="B107" s="31">
        <v>-7022.9203867720835</v>
      </c>
    </row>
    <row r="108" spans="1:2" x14ac:dyDescent="0.25">
      <c r="A108" s="7" t="s">
        <v>132</v>
      </c>
      <c r="B108" s="31">
        <v>0</v>
      </c>
    </row>
    <row r="109" spans="1:2" x14ac:dyDescent="0.25">
      <c r="A109" s="7" t="s">
        <v>188</v>
      </c>
      <c r="B109" s="31">
        <v>-36908.366414213568</v>
      </c>
    </row>
    <row r="110" spans="1:2" x14ac:dyDescent="0.25">
      <c r="A110" s="7" t="s">
        <v>50</v>
      </c>
      <c r="B110" s="31">
        <v>-9575.341435045375</v>
      </c>
    </row>
    <row r="111" spans="1:2" x14ac:dyDescent="0.25">
      <c r="A111" s="12" t="s">
        <v>189</v>
      </c>
      <c r="B111" s="34">
        <v>-4452.9666940959769</v>
      </c>
    </row>
    <row r="112" spans="1:2" x14ac:dyDescent="0.25">
      <c r="A112" s="7" t="s">
        <v>450</v>
      </c>
      <c r="B112" s="31">
        <v>0</v>
      </c>
    </row>
    <row r="113" spans="1:2" x14ac:dyDescent="0.25">
      <c r="A113" s="7" t="s">
        <v>11</v>
      </c>
      <c r="B113" s="31">
        <v>-9380.0424999503339</v>
      </c>
    </row>
    <row r="114" spans="1:2" x14ac:dyDescent="0.25">
      <c r="A114" s="7" t="s">
        <v>158</v>
      </c>
      <c r="B114" s="31">
        <v>-100918.11102472393</v>
      </c>
    </row>
    <row r="115" spans="1:2" x14ac:dyDescent="0.25">
      <c r="A115" s="7" t="s">
        <v>3</v>
      </c>
      <c r="B115" s="31">
        <v>-14013.124284521913</v>
      </c>
    </row>
    <row r="116" spans="1:2" x14ac:dyDescent="0.25">
      <c r="A116" s="7" t="s">
        <v>71</v>
      </c>
      <c r="B116" s="31">
        <v>-3055.4183427734952</v>
      </c>
    </row>
    <row r="117" spans="1:2" x14ac:dyDescent="0.25">
      <c r="A117" s="7" t="s">
        <v>65</v>
      </c>
      <c r="B117" s="31">
        <v>-40018.952871147369</v>
      </c>
    </row>
    <row r="118" spans="1:2" x14ac:dyDescent="0.25">
      <c r="A118" s="7" t="s">
        <v>69</v>
      </c>
      <c r="B118" s="31">
        <v>-21594.767996109811</v>
      </c>
    </row>
    <row r="119" spans="1:2" x14ac:dyDescent="0.25">
      <c r="A119" s="7" t="s">
        <v>19</v>
      </c>
      <c r="B119" s="31">
        <v>0</v>
      </c>
    </row>
    <row r="120" spans="1:2" x14ac:dyDescent="0.25">
      <c r="A120" s="7" t="s">
        <v>5</v>
      </c>
      <c r="B120" s="31">
        <v>-1818.2326652685883</v>
      </c>
    </row>
    <row r="121" spans="1:2" x14ac:dyDescent="0.25">
      <c r="A121" s="7" t="s">
        <v>190</v>
      </c>
      <c r="B121" s="31">
        <v>-140.87080514142082</v>
      </c>
    </row>
    <row r="122" spans="1:2" x14ac:dyDescent="0.25">
      <c r="A122" s="7" t="s">
        <v>85</v>
      </c>
      <c r="B122" s="31">
        <v>-9453.4427366552045</v>
      </c>
    </row>
    <row r="123" spans="1:2" x14ac:dyDescent="0.25">
      <c r="A123" s="7" t="s">
        <v>191</v>
      </c>
      <c r="B123" s="31">
        <v>-10803.758047129941</v>
      </c>
    </row>
    <row r="124" spans="1:2" x14ac:dyDescent="0.25">
      <c r="A124" s="7" t="s">
        <v>59</v>
      </c>
      <c r="B124" s="31">
        <v>-9453.4427366552045</v>
      </c>
    </row>
    <row r="125" spans="1:2" x14ac:dyDescent="0.25">
      <c r="A125" s="7" t="s">
        <v>131</v>
      </c>
      <c r="B125" s="31">
        <v>-103792.26947945653</v>
      </c>
    </row>
    <row r="126" spans="1:2" x14ac:dyDescent="0.25">
      <c r="A126" s="7" t="s">
        <v>218</v>
      </c>
      <c r="B126" s="31">
        <v>-2137.6578021864989</v>
      </c>
    </row>
    <row r="127" spans="1:2" x14ac:dyDescent="0.25">
      <c r="A127" s="7" t="s">
        <v>6</v>
      </c>
      <c r="B127" s="31">
        <v>-9380.0424999503339</v>
      </c>
    </row>
    <row r="128" spans="1:2" x14ac:dyDescent="0.25">
      <c r="A128" s="7" t="s">
        <v>8</v>
      </c>
      <c r="B128" s="31">
        <v>0</v>
      </c>
    </row>
    <row r="129" spans="1:2" x14ac:dyDescent="0.25">
      <c r="A129" s="7" t="s">
        <v>192</v>
      </c>
      <c r="B129" s="31">
        <v>-53017.687902767204</v>
      </c>
    </row>
    <row r="130" spans="1:2" x14ac:dyDescent="0.25">
      <c r="A130" s="7" t="s">
        <v>106</v>
      </c>
      <c r="B130" s="31">
        <v>-2534.203835358162</v>
      </c>
    </row>
    <row r="131" spans="1:2" x14ac:dyDescent="0.25">
      <c r="A131" s="7" t="s">
        <v>360</v>
      </c>
      <c r="B131" s="31">
        <v>0</v>
      </c>
    </row>
    <row r="132" spans="1:2" x14ac:dyDescent="0.25">
      <c r="A132" s="7" t="s">
        <v>193</v>
      </c>
      <c r="B132" s="31">
        <v>-2211.6534310453912</v>
      </c>
    </row>
    <row r="133" spans="1:2" x14ac:dyDescent="0.25">
      <c r="A133" s="7" t="s">
        <v>16</v>
      </c>
      <c r="B133" s="31">
        <v>-13040.088437595503</v>
      </c>
    </row>
    <row r="134" spans="1:2" x14ac:dyDescent="0.25">
      <c r="A134" s="7" t="s">
        <v>159</v>
      </c>
      <c r="B134" s="31">
        <v>-13022.084830999596</v>
      </c>
    </row>
    <row r="135" spans="1:2" x14ac:dyDescent="0.25">
      <c r="A135" s="7" t="s">
        <v>194</v>
      </c>
      <c r="B135" s="31">
        <v>-1646.1088865531276</v>
      </c>
    </row>
    <row r="136" spans="1:2" x14ac:dyDescent="0.25">
      <c r="A136" s="7" t="s">
        <v>160</v>
      </c>
      <c r="B136" s="31">
        <v>-1385.1557587065413</v>
      </c>
    </row>
    <row r="137" spans="1:2" x14ac:dyDescent="0.25">
      <c r="A137" s="7" t="s">
        <v>84</v>
      </c>
      <c r="B137" s="31">
        <v>-9575.341435045375</v>
      </c>
    </row>
    <row r="138" spans="1:2" x14ac:dyDescent="0.25">
      <c r="A138" s="7" t="s">
        <v>77</v>
      </c>
      <c r="B138" s="31">
        <v>-9575.341435045375</v>
      </c>
    </row>
    <row r="139" spans="1:2" x14ac:dyDescent="0.25">
      <c r="A139" s="7" t="s">
        <v>126</v>
      </c>
      <c r="B139" s="31">
        <v>-106942.84233554672</v>
      </c>
    </row>
    <row r="140" spans="1:2" x14ac:dyDescent="0.25">
      <c r="A140" s="12" t="s">
        <v>129</v>
      </c>
      <c r="B140" s="31">
        <v>-106942.84233554672</v>
      </c>
    </row>
    <row r="141" spans="1:2" x14ac:dyDescent="0.25">
      <c r="A141" s="7" t="s">
        <v>4</v>
      </c>
      <c r="B141" s="34">
        <v>0</v>
      </c>
    </row>
    <row r="142" spans="1:2" x14ac:dyDescent="0.25">
      <c r="A142" s="7" t="s">
        <v>468</v>
      </c>
      <c r="B142" s="31">
        <v>0</v>
      </c>
    </row>
    <row r="143" spans="1:2" x14ac:dyDescent="0.25">
      <c r="A143" s="7" t="s">
        <v>83</v>
      </c>
      <c r="B143" s="31">
        <v>-9575.341435045375</v>
      </c>
    </row>
    <row r="144" spans="1:2" x14ac:dyDescent="0.25">
      <c r="A144" s="7" t="s">
        <v>52</v>
      </c>
      <c r="B144" s="31">
        <v>-9380.0424999503339</v>
      </c>
    </row>
    <row r="145" spans="1:2" x14ac:dyDescent="0.25">
      <c r="A145" s="7" t="s">
        <v>58</v>
      </c>
      <c r="B145" s="31">
        <v>-99860.289984594681</v>
      </c>
    </row>
    <row r="146" spans="1:2" x14ac:dyDescent="0.25">
      <c r="A146" s="7" t="s">
        <v>195</v>
      </c>
      <c r="B146" s="31">
        <v>0</v>
      </c>
    </row>
    <row r="147" spans="1:2" x14ac:dyDescent="0.25">
      <c r="A147" s="7" t="s">
        <v>63</v>
      </c>
      <c r="B147" s="31">
        <v>-12083.524508973231</v>
      </c>
    </row>
    <row r="148" spans="1:2" x14ac:dyDescent="0.25">
      <c r="A148" s="7" t="s">
        <v>196</v>
      </c>
      <c r="B148" s="31">
        <v>-1246.7020878732437</v>
      </c>
    </row>
    <row r="149" spans="1:2" x14ac:dyDescent="0.25">
      <c r="A149" s="7" t="s">
        <v>140</v>
      </c>
      <c r="B149" s="31">
        <v>-106942.84233554672</v>
      </c>
    </row>
    <row r="150" spans="1:2" x14ac:dyDescent="0.25">
      <c r="A150" s="7" t="s">
        <v>161</v>
      </c>
      <c r="B150" s="34">
        <v>-4633.0817845715792</v>
      </c>
    </row>
    <row r="151" spans="1:2" x14ac:dyDescent="0.25">
      <c r="A151" s="7" t="s">
        <v>108</v>
      </c>
      <c r="B151" s="31">
        <v>-2419.5497976943557</v>
      </c>
    </row>
    <row r="152" spans="1:2" x14ac:dyDescent="0.25">
      <c r="A152" s="7" t="s">
        <v>162</v>
      </c>
      <c r="B152" s="31">
        <v>-23081.202115089945</v>
      </c>
    </row>
    <row r="153" spans="1:2" x14ac:dyDescent="0.25">
      <c r="A153" s="7" t="s">
        <v>18</v>
      </c>
      <c r="B153" s="31">
        <v>-9575.341435045375</v>
      </c>
    </row>
    <row r="154" spans="1:2" x14ac:dyDescent="0.25">
      <c r="A154" s="7" t="s">
        <v>13</v>
      </c>
      <c r="B154" s="31">
        <v>-9575.341435045375</v>
      </c>
    </row>
    <row r="155" spans="1:2" x14ac:dyDescent="0.25">
      <c r="A155" s="7" t="s">
        <v>79</v>
      </c>
      <c r="B155" s="31">
        <v>-9381.3690612413811</v>
      </c>
    </row>
    <row r="156" spans="1:2" x14ac:dyDescent="0.25">
      <c r="A156" s="7" t="s">
        <v>197</v>
      </c>
      <c r="B156" s="31">
        <v>-3178.3841602317511</v>
      </c>
    </row>
    <row r="157" spans="1:2" x14ac:dyDescent="0.25">
      <c r="A157" s="7" t="s">
        <v>88</v>
      </c>
      <c r="B157" s="31">
        <v>-9575.341435045375</v>
      </c>
    </row>
    <row r="158" spans="1:2" x14ac:dyDescent="0.25">
      <c r="A158" s="7" t="s">
        <v>67</v>
      </c>
      <c r="B158" s="31">
        <v>-9575.341435045375</v>
      </c>
    </row>
    <row r="159" spans="1:2" x14ac:dyDescent="0.25">
      <c r="A159" s="7" t="s">
        <v>198</v>
      </c>
      <c r="B159" s="31">
        <v>-3495.091227055374</v>
      </c>
    </row>
    <row r="160" spans="1:2" x14ac:dyDescent="0.25">
      <c r="A160" s="7" t="s">
        <v>201</v>
      </c>
      <c r="B160" s="31">
        <v>-29373.172920034216</v>
      </c>
    </row>
    <row r="161" spans="1:2" x14ac:dyDescent="0.25">
      <c r="A161" s="7" t="s">
        <v>128</v>
      </c>
      <c r="B161" s="31">
        <v>-106942.84233554672</v>
      </c>
    </row>
    <row r="162" spans="1:2" x14ac:dyDescent="0.25">
      <c r="A162" s="7" t="s">
        <v>199</v>
      </c>
      <c r="B162" s="31">
        <v>-5971.645236062076</v>
      </c>
    </row>
    <row r="163" spans="1:2" x14ac:dyDescent="0.25">
      <c r="A163" s="7" t="s">
        <v>66</v>
      </c>
      <c r="B163" s="31">
        <v>-9575.341435045375</v>
      </c>
    </row>
    <row r="164" spans="1:2" x14ac:dyDescent="0.25">
      <c r="A164" s="7" t="s">
        <v>465</v>
      </c>
      <c r="B164" s="31">
        <v>0</v>
      </c>
    </row>
    <row r="165" spans="1:2" x14ac:dyDescent="0.25">
      <c r="A165" s="7" t="s">
        <v>92</v>
      </c>
      <c r="B165" s="31">
        <v>-9575.341435045375</v>
      </c>
    </row>
    <row r="166" spans="1:2" x14ac:dyDescent="0.25">
      <c r="A166" s="7" t="s">
        <v>95</v>
      </c>
      <c r="B166" s="31">
        <v>-21472.869297719637</v>
      </c>
    </row>
    <row r="167" spans="1:2" x14ac:dyDescent="0.25">
      <c r="A167" s="22"/>
    </row>
    <row r="168" spans="1:2" x14ac:dyDescent="0.25">
      <c r="A168" s="22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69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3" width="14" style="1" bestFit="1" customWidth="1"/>
    <col min="4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7.2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518</v>
      </c>
    </row>
    <row r="6" spans="1:8" x14ac:dyDescent="0.25">
      <c r="A6" s="1" t="s">
        <v>165</v>
      </c>
    </row>
    <row r="8" spans="1:8" ht="13" x14ac:dyDescent="0.3">
      <c r="A8" s="4" t="s">
        <v>1</v>
      </c>
      <c r="B8" s="6" t="s">
        <v>539</v>
      </c>
    </row>
    <row r="9" spans="1:8" x14ac:dyDescent="0.25">
      <c r="A9" s="10" t="s">
        <v>201</v>
      </c>
      <c r="B9" s="33">
        <v>1978653.29661351</v>
      </c>
    </row>
    <row r="10" spans="1:8" x14ac:dyDescent="0.25">
      <c r="A10" s="5" t="s">
        <v>56</v>
      </c>
      <c r="B10" s="32">
        <v>-1134.7483654917849</v>
      </c>
    </row>
    <row r="11" spans="1:8" x14ac:dyDescent="0.25">
      <c r="A11" s="5" t="s">
        <v>166</v>
      </c>
      <c r="B11" s="32">
        <v>0</v>
      </c>
    </row>
    <row r="12" spans="1:8" x14ac:dyDescent="0.25">
      <c r="A12" s="5" t="s">
        <v>167</v>
      </c>
      <c r="B12" s="32">
        <v>0</v>
      </c>
    </row>
    <row r="13" spans="1:8" x14ac:dyDescent="0.25">
      <c r="A13" s="5" t="s">
        <v>168</v>
      </c>
      <c r="B13" s="32">
        <v>0</v>
      </c>
    </row>
    <row r="14" spans="1:8" x14ac:dyDescent="0.25">
      <c r="A14" s="5" t="s">
        <v>143</v>
      </c>
      <c r="B14" s="32">
        <v>-23840.85473179874</v>
      </c>
    </row>
    <row r="15" spans="1:8" x14ac:dyDescent="0.25">
      <c r="A15" s="5" t="s">
        <v>163</v>
      </c>
      <c r="B15" s="32">
        <v>-28882.01164722945</v>
      </c>
    </row>
    <row r="16" spans="1:8" x14ac:dyDescent="0.25">
      <c r="A16" s="5" t="s">
        <v>476</v>
      </c>
      <c r="B16" s="32">
        <v>0</v>
      </c>
    </row>
    <row r="17" spans="1:2" x14ac:dyDescent="0.25">
      <c r="A17" s="5" t="s">
        <v>103</v>
      </c>
      <c r="B17" s="32">
        <v>-44055.859913375978</v>
      </c>
    </row>
    <row r="18" spans="1:2" x14ac:dyDescent="0.25">
      <c r="A18" s="5" t="s">
        <v>138</v>
      </c>
      <c r="B18" s="32">
        <v>-64556.018809909205</v>
      </c>
    </row>
    <row r="19" spans="1:2" x14ac:dyDescent="0.25">
      <c r="A19" s="5" t="s">
        <v>169</v>
      </c>
      <c r="B19" s="32">
        <v>0</v>
      </c>
    </row>
    <row r="20" spans="1:2" x14ac:dyDescent="0.25">
      <c r="A20" s="5" t="s">
        <v>89</v>
      </c>
      <c r="B20" s="32">
        <v>0</v>
      </c>
    </row>
    <row r="21" spans="1:2" x14ac:dyDescent="0.25">
      <c r="A21" s="5" t="s">
        <v>96</v>
      </c>
      <c r="B21" s="32">
        <v>-10080.838809909204</v>
      </c>
    </row>
    <row r="22" spans="1:2" x14ac:dyDescent="0.25">
      <c r="A22" s="5" t="s">
        <v>144</v>
      </c>
      <c r="B22" s="32">
        <v>-39027.232078765592</v>
      </c>
    </row>
    <row r="23" spans="1:2" x14ac:dyDescent="0.25">
      <c r="A23" s="5" t="s">
        <v>78</v>
      </c>
      <c r="B23" s="32">
        <v>-1134.7483654917849</v>
      </c>
    </row>
    <row r="24" spans="1:2" x14ac:dyDescent="0.25">
      <c r="A24" s="5" t="s">
        <v>170</v>
      </c>
      <c r="B24" s="32">
        <v>0</v>
      </c>
    </row>
    <row r="25" spans="1:2" x14ac:dyDescent="0.25">
      <c r="A25" s="5" t="s">
        <v>171</v>
      </c>
      <c r="B25" s="32">
        <v>0</v>
      </c>
    </row>
    <row r="26" spans="1:2" x14ac:dyDescent="0.25">
      <c r="A26" s="5" t="s">
        <v>14</v>
      </c>
      <c r="B26" s="32">
        <v>-1134.7483654917849</v>
      </c>
    </row>
    <row r="27" spans="1:2" x14ac:dyDescent="0.25">
      <c r="A27" s="5" t="s">
        <v>72</v>
      </c>
      <c r="B27" s="32">
        <v>0</v>
      </c>
    </row>
    <row r="28" spans="1:2" x14ac:dyDescent="0.25">
      <c r="A28" s="5" t="s">
        <v>74</v>
      </c>
      <c r="B28" s="32">
        <v>-15613.398134154229</v>
      </c>
    </row>
    <row r="29" spans="1:2" x14ac:dyDescent="0.25">
      <c r="A29" s="5" t="s">
        <v>172</v>
      </c>
      <c r="B29" s="32">
        <v>0</v>
      </c>
    </row>
    <row r="30" spans="1:2" x14ac:dyDescent="0.25">
      <c r="A30" s="5" t="s">
        <v>93</v>
      </c>
      <c r="B30" s="32">
        <v>-1134.7483654917849</v>
      </c>
    </row>
    <row r="31" spans="1:2" x14ac:dyDescent="0.25">
      <c r="A31" s="5" t="s">
        <v>57</v>
      </c>
      <c r="B31" s="32">
        <v>0</v>
      </c>
    </row>
    <row r="32" spans="1:2" x14ac:dyDescent="0.25">
      <c r="A32" s="5" t="s">
        <v>173</v>
      </c>
      <c r="B32" s="32">
        <v>0</v>
      </c>
    </row>
    <row r="33" spans="1:2" x14ac:dyDescent="0.25">
      <c r="A33" s="5" t="s">
        <v>49</v>
      </c>
      <c r="B33" s="32">
        <v>-1134.7483654917849</v>
      </c>
    </row>
    <row r="34" spans="1:2" x14ac:dyDescent="0.25">
      <c r="A34" s="5" t="s">
        <v>119</v>
      </c>
      <c r="B34" s="32">
        <v>-39941.546050368452</v>
      </c>
    </row>
    <row r="35" spans="1:2" x14ac:dyDescent="0.25">
      <c r="A35" s="5" t="s">
        <v>98</v>
      </c>
      <c r="B35" s="32">
        <v>0</v>
      </c>
    </row>
    <row r="36" spans="1:2" x14ac:dyDescent="0.25">
      <c r="A36" s="5" t="s">
        <v>174</v>
      </c>
      <c r="B36" s="32">
        <v>0</v>
      </c>
    </row>
    <row r="37" spans="1:2" x14ac:dyDescent="0.25">
      <c r="A37" s="5" t="s">
        <v>100</v>
      </c>
      <c r="B37" s="32">
        <v>-1134.7483654917849</v>
      </c>
    </row>
    <row r="38" spans="1:2" x14ac:dyDescent="0.25">
      <c r="A38" s="5" t="s">
        <v>470</v>
      </c>
      <c r="B38" s="32">
        <v>0</v>
      </c>
    </row>
    <row r="39" spans="1:2" x14ac:dyDescent="0.25">
      <c r="A39" s="5" t="s">
        <v>75</v>
      </c>
      <c r="B39" s="32">
        <v>0</v>
      </c>
    </row>
    <row r="40" spans="1:2" x14ac:dyDescent="0.25">
      <c r="A40" s="5" t="s">
        <v>109</v>
      </c>
      <c r="B40" s="32">
        <v>-1134.7483654917849</v>
      </c>
    </row>
    <row r="41" spans="1:2" x14ac:dyDescent="0.25">
      <c r="A41" s="5" t="s">
        <v>216</v>
      </c>
      <c r="B41" s="32">
        <v>-39027.232078765592</v>
      </c>
    </row>
    <row r="42" spans="1:2" x14ac:dyDescent="0.25">
      <c r="A42" s="5" t="s">
        <v>145</v>
      </c>
      <c r="B42" s="32">
        <v>-5598.8151522979379</v>
      </c>
    </row>
    <row r="43" spans="1:2" x14ac:dyDescent="0.25">
      <c r="A43" s="5" t="s">
        <v>139</v>
      </c>
      <c r="B43" s="32">
        <v>-37100.502331152173</v>
      </c>
    </row>
    <row r="44" spans="1:2" x14ac:dyDescent="0.25">
      <c r="A44" s="5" t="s">
        <v>146</v>
      </c>
      <c r="B44" s="32">
        <v>-64556.018809909205</v>
      </c>
    </row>
    <row r="45" spans="1:2" x14ac:dyDescent="0.25">
      <c r="A45" s="5" t="s">
        <v>175</v>
      </c>
      <c r="B45" s="32">
        <v>0</v>
      </c>
    </row>
    <row r="46" spans="1:2" x14ac:dyDescent="0.25">
      <c r="A46" s="5" t="s">
        <v>176</v>
      </c>
      <c r="B46" s="32">
        <v>0</v>
      </c>
    </row>
    <row r="47" spans="1:2" x14ac:dyDescent="0.25">
      <c r="A47" s="5" t="s">
        <v>87</v>
      </c>
      <c r="B47" s="32">
        <v>-1703.5714044616586</v>
      </c>
    </row>
    <row r="48" spans="1:2" x14ac:dyDescent="0.25">
      <c r="A48" s="5" t="s">
        <v>147</v>
      </c>
      <c r="B48" s="32">
        <v>-1902.1084164429192</v>
      </c>
    </row>
    <row r="49" spans="1:2" x14ac:dyDescent="0.25">
      <c r="A49" s="5" t="s">
        <v>177</v>
      </c>
      <c r="B49" s="32">
        <v>0</v>
      </c>
    </row>
    <row r="50" spans="1:2" x14ac:dyDescent="0.25">
      <c r="A50" s="5" t="s">
        <v>64</v>
      </c>
      <c r="B50" s="32">
        <v>-58819.687709615879</v>
      </c>
    </row>
    <row r="51" spans="1:2" x14ac:dyDescent="0.25">
      <c r="A51" s="5" t="s">
        <v>94</v>
      </c>
      <c r="B51" s="32">
        <v>-62753.34769203046</v>
      </c>
    </row>
    <row r="52" spans="1:2" x14ac:dyDescent="0.25">
      <c r="A52" s="5" t="s">
        <v>178</v>
      </c>
      <c r="B52" s="32">
        <v>0</v>
      </c>
    </row>
    <row r="53" spans="1:2" x14ac:dyDescent="0.25">
      <c r="A53" s="5" t="s">
        <v>127</v>
      </c>
      <c r="B53" s="32">
        <v>-1134.7483654917849</v>
      </c>
    </row>
    <row r="54" spans="1:2" x14ac:dyDescent="0.25">
      <c r="A54" s="5" t="s">
        <v>179</v>
      </c>
      <c r="B54" s="32">
        <v>0</v>
      </c>
    </row>
    <row r="55" spans="1:2" x14ac:dyDescent="0.25">
      <c r="A55" s="5" t="s">
        <v>148</v>
      </c>
      <c r="B55" s="32">
        <v>-10283.799474663698</v>
      </c>
    </row>
    <row r="56" spans="1:2" x14ac:dyDescent="0.25">
      <c r="A56" s="5" t="s">
        <v>149</v>
      </c>
      <c r="B56" s="32">
        <v>-2007.3654327429322</v>
      </c>
    </row>
    <row r="57" spans="1:2" x14ac:dyDescent="0.25">
      <c r="A57" s="5" t="s">
        <v>60</v>
      </c>
      <c r="B57" s="32">
        <v>-1134.7483654917849</v>
      </c>
    </row>
    <row r="58" spans="1:2" x14ac:dyDescent="0.25">
      <c r="A58" s="5" t="s">
        <v>180</v>
      </c>
      <c r="B58" s="32">
        <v>0</v>
      </c>
    </row>
    <row r="59" spans="1:2" x14ac:dyDescent="0.25">
      <c r="A59" s="5" t="s">
        <v>90</v>
      </c>
      <c r="B59" s="32">
        <v>-41125.889229218723</v>
      </c>
    </row>
    <row r="60" spans="1:2" x14ac:dyDescent="0.25">
      <c r="A60" s="5" t="s">
        <v>150</v>
      </c>
      <c r="B60" s="32">
        <v>-2979.8819225226457</v>
      </c>
    </row>
    <row r="61" spans="1:2" x14ac:dyDescent="0.25">
      <c r="A61" s="5" t="s">
        <v>70</v>
      </c>
      <c r="B61" s="32">
        <v>-25168.892342816878</v>
      </c>
    </row>
    <row r="62" spans="1:2" x14ac:dyDescent="0.25">
      <c r="A62" s="5" t="s">
        <v>151</v>
      </c>
      <c r="B62" s="32">
        <v>0</v>
      </c>
    </row>
    <row r="63" spans="1:2" x14ac:dyDescent="0.25">
      <c r="A63" s="5" t="s">
        <v>181</v>
      </c>
      <c r="B63" s="32">
        <v>0</v>
      </c>
    </row>
    <row r="64" spans="1:2" x14ac:dyDescent="0.25">
      <c r="A64" s="5" t="s">
        <v>182</v>
      </c>
      <c r="B64" s="32">
        <v>-847.06449085082306</v>
      </c>
    </row>
    <row r="65" spans="1:2" x14ac:dyDescent="0.25">
      <c r="A65" s="5" t="s">
        <v>101</v>
      </c>
      <c r="B65" s="32">
        <v>-66448.876371764083</v>
      </c>
    </row>
    <row r="66" spans="1:2" x14ac:dyDescent="0.25">
      <c r="A66" s="5" t="s">
        <v>121</v>
      </c>
      <c r="B66" s="32">
        <v>-1134.7483654917849</v>
      </c>
    </row>
    <row r="67" spans="1:2" x14ac:dyDescent="0.25">
      <c r="A67" s="5" t="s">
        <v>141</v>
      </c>
      <c r="B67" s="32">
        <v>-39027.232078765592</v>
      </c>
    </row>
    <row r="68" spans="1:2" x14ac:dyDescent="0.25">
      <c r="A68" s="5" t="s">
        <v>9</v>
      </c>
      <c r="B68" s="32">
        <v>-1992.6900174563111</v>
      </c>
    </row>
    <row r="69" spans="1:2" x14ac:dyDescent="0.25">
      <c r="A69" s="5" t="s">
        <v>183</v>
      </c>
      <c r="B69" s="32">
        <v>0</v>
      </c>
    </row>
    <row r="70" spans="1:2" x14ac:dyDescent="0.25">
      <c r="A70" s="5" t="s">
        <v>152</v>
      </c>
      <c r="B70" s="32">
        <v>-37470.774065686732</v>
      </c>
    </row>
    <row r="71" spans="1:2" x14ac:dyDescent="0.25">
      <c r="A71" s="5" t="s">
        <v>55</v>
      </c>
      <c r="B71" s="32">
        <v>-1134.7483654917849</v>
      </c>
    </row>
    <row r="72" spans="1:2" x14ac:dyDescent="0.25">
      <c r="A72" s="5" t="s">
        <v>124</v>
      </c>
      <c r="B72" s="32">
        <v>-12035.208432497937</v>
      </c>
    </row>
    <row r="73" spans="1:2" x14ac:dyDescent="0.25">
      <c r="A73" s="5" t="s">
        <v>153</v>
      </c>
      <c r="B73" s="32">
        <v>-1306.7679819475486</v>
      </c>
    </row>
    <row r="74" spans="1:2" x14ac:dyDescent="0.25">
      <c r="A74" s="5" t="s">
        <v>122</v>
      </c>
      <c r="B74" s="32">
        <v>-1134.7483654917849</v>
      </c>
    </row>
    <row r="75" spans="1:2" x14ac:dyDescent="0.25">
      <c r="A75" s="5" t="s">
        <v>15</v>
      </c>
      <c r="B75" s="32">
        <v>-1134.7483654917849</v>
      </c>
    </row>
    <row r="76" spans="1:2" x14ac:dyDescent="0.25">
      <c r="A76" s="5" t="s">
        <v>464</v>
      </c>
      <c r="B76" s="32">
        <v>0</v>
      </c>
    </row>
    <row r="77" spans="1:2" x14ac:dyDescent="0.25">
      <c r="A77" s="5" t="s">
        <v>184</v>
      </c>
      <c r="B77" s="32">
        <v>0</v>
      </c>
    </row>
    <row r="78" spans="1:2" x14ac:dyDescent="0.25">
      <c r="A78" s="5" t="s">
        <v>105</v>
      </c>
      <c r="B78" s="32">
        <v>0</v>
      </c>
    </row>
    <row r="79" spans="1:2" x14ac:dyDescent="0.25">
      <c r="A79" s="5" t="s">
        <v>51</v>
      </c>
      <c r="B79" s="32">
        <v>-1134.7483654917849</v>
      </c>
    </row>
    <row r="80" spans="1:2" x14ac:dyDescent="0.25">
      <c r="A80" s="5" t="s">
        <v>474</v>
      </c>
      <c r="B80" s="32">
        <v>0</v>
      </c>
    </row>
    <row r="81" spans="1:2" x14ac:dyDescent="0.25">
      <c r="A81" s="5" t="s">
        <v>73</v>
      </c>
      <c r="B81" s="32">
        <v>-2796.131894223015</v>
      </c>
    </row>
    <row r="82" spans="1:2" x14ac:dyDescent="0.25">
      <c r="A82" s="5" t="s">
        <v>461</v>
      </c>
      <c r="B82" s="32">
        <v>-36849.169883062401</v>
      </c>
    </row>
    <row r="83" spans="1:2" x14ac:dyDescent="0.25">
      <c r="A83" s="5" t="s">
        <v>61</v>
      </c>
      <c r="B83" s="32">
        <v>-1134.7483654917849</v>
      </c>
    </row>
    <row r="84" spans="1:2" x14ac:dyDescent="0.25">
      <c r="A84" s="5" t="s">
        <v>53</v>
      </c>
      <c r="B84" s="32">
        <v>0</v>
      </c>
    </row>
    <row r="85" spans="1:2" x14ac:dyDescent="0.25">
      <c r="A85" s="5" t="s">
        <v>154</v>
      </c>
      <c r="B85" s="32">
        <v>-23653.431758039009</v>
      </c>
    </row>
    <row r="86" spans="1:2" x14ac:dyDescent="0.25">
      <c r="A86" s="5" t="s">
        <v>86</v>
      </c>
      <c r="B86" s="32">
        <v>-15613.398134154229</v>
      </c>
    </row>
    <row r="87" spans="1:2" x14ac:dyDescent="0.25">
      <c r="A87" s="5" t="s">
        <v>155</v>
      </c>
      <c r="B87" s="32">
        <v>-1926.2621551032555</v>
      </c>
    </row>
    <row r="88" spans="1:2" x14ac:dyDescent="0.25">
      <c r="A88" s="5" t="s">
        <v>80</v>
      </c>
      <c r="B88" s="32">
        <v>-2007.3654327429322</v>
      </c>
    </row>
    <row r="89" spans="1:2" x14ac:dyDescent="0.25">
      <c r="A89" s="5" t="s">
        <v>12</v>
      </c>
      <c r="B89" s="32">
        <v>-1134.7483654917849</v>
      </c>
    </row>
    <row r="90" spans="1:2" x14ac:dyDescent="0.25">
      <c r="A90" s="5" t="s">
        <v>125</v>
      </c>
      <c r="B90" s="32">
        <v>-64556.018809909205</v>
      </c>
    </row>
    <row r="91" spans="1:2" x14ac:dyDescent="0.25">
      <c r="A91" s="5" t="s">
        <v>81</v>
      </c>
      <c r="B91" s="32">
        <v>-1134.7483654917849</v>
      </c>
    </row>
    <row r="92" spans="1:2" x14ac:dyDescent="0.25">
      <c r="A92" s="5" t="s">
        <v>137</v>
      </c>
      <c r="B92" s="32">
        <v>-64556.018809909205</v>
      </c>
    </row>
    <row r="93" spans="1:2" x14ac:dyDescent="0.25">
      <c r="A93" s="5" t="s">
        <v>68</v>
      </c>
      <c r="B93" s="32">
        <v>-22017.723428347959</v>
      </c>
    </row>
    <row r="94" spans="1:2" x14ac:dyDescent="0.25">
      <c r="A94" s="5" t="s">
        <v>91</v>
      </c>
      <c r="B94" s="32">
        <v>-65535.285971893558</v>
      </c>
    </row>
    <row r="95" spans="1:2" x14ac:dyDescent="0.25">
      <c r="A95" s="5" t="s">
        <v>185</v>
      </c>
      <c r="B95" s="32">
        <v>0</v>
      </c>
    </row>
    <row r="96" spans="1:2" x14ac:dyDescent="0.25">
      <c r="A96" s="5" t="s">
        <v>130</v>
      </c>
      <c r="B96" s="32">
        <v>-66448.876371764083</v>
      </c>
    </row>
    <row r="97" spans="1:2" x14ac:dyDescent="0.25">
      <c r="A97" s="5" t="s">
        <v>7</v>
      </c>
      <c r="B97" s="32">
        <v>-1134.7483654917849</v>
      </c>
    </row>
    <row r="98" spans="1:2" x14ac:dyDescent="0.25">
      <c r="A98" s="5" t="s">
        <v>82</v>
      </c>
      <c r="B98" s="32">
        <v>-63853.084756511009</v>
      </c>
    </row>
    <row r="99" spans="1:2" x14ac:dyDescent="0.25">
      <c r="A99" s="5" t="s">
        <v>156</v>
      </c>
      <c r="B99" s="32">
        <v>-17577.102250943619</v>
      </c>
    </row>
    <row r="100" spans="1:2" x14ac:dyDescent="0.25">
      <c r="A100" s="5" t="s">
        <v>157</v>
      </c>
      <c r="B100" s="32">
        <v>-22442.934143908107</v>
      </c>
    </row>
    <row r="101" spans="1:2" x14ac:dyDescent="0.25">
      <c r="A101" s="5" t="s">
        <v>186</v>
      </c>
      <c r="B101" s="32">
        <v>0</v>
      </c>
    </row>
    <row r="102" spans="1:2" x14ac:dyDescent="0.25">
      <c r="A102" s="5" t="s">
        <v>99</v>
      </c>
      <c r="B102" s="32">
        <v>-1134.7483654917849</v>
      </c>
    </row>
    <row r="103" spans="1:2" x14ac:dyDescent="0.25">
      <c r="A103" s="5" t="s">
        <v>187</v>
      </c>
      <c r="B103" s="32">
        <v>0</v>
      </c>
    </row>
    <row r="104" spans="1:2" x14ac:dyDescent="0.25">
      <c r="A104" s="5" t="s">
        <v>478</v>
      </c>
      <c r="B104" s="32">
        <v>-3467.5092789387659</v>
      </c>
    </row>
    <row r="105" spans="1:2" x14ac:dyDescent="0.25">
      <c r="A105" s="5" t="s">
        <v>10</v>
      </c>
      <c r="B105" s="32">
        <v>-1134.7483654917849</v>
      </c>
    </row>
    <row r="106" spans="1:2" x14ac:dyDescent="0.25">
      <c r="A106" s="5" t="s">
        <v>76</v>
      </c>
      <c r="B106" s="32">
        <v>-1134.7483654917849</v>
      </c>
    </row>
    <row r="107" spans="1:2" x14ac:dyDescent="0.25">
      <c r="A107" s="5" t="s">
        <v>17</v>
      </c>
      <c r="B107" s="32">
        <v>-2486.2096225339646</v>
      </c>
    </row>
    <row r="108" spans="1:2" x14ac:dyDescent="0.25">
      <c r="A108" s="5" t="s">
        <v>132</v>
      </c>
      <c r="B108" s="32">
        <v>0</v>
      </c>
    </row>
    <row r="109" spans="1:2" x14ac:dyDescent="0.25">
      <c r="A109" s="5" t="s">
        <v>188</v>
      </c>
      <c r="B109" s="32">
        <v>-16009.541906691216</v>
      </c>
    </row>
    <row r="110" spans="1:2" x14ac:dyDescent="0.25">
      <c r="A110" s="5" t="s">
        <v>50</v>
      </c>
      <c r="B110" s="32">
        <v>-1134.7483654917849</v>
      </c>
    </row>
    <row r="111" spans="1:2" x14ac:dyDescent="0.25">
      <c r="A111" s="5" t="s">
        <v>189</v>
      </c>
      <c r="B111" s="32">
        <v>0</v>
      </c>
    </row>
    <row r="112" spans="1:2" x14ac:dyDescent="0.25">
      <c r="A112" s="5" t="s">
        <v>450</v>
      </c>
      <c r="B112" s="32">
        <v>0</v>
      </c>
    </row>
    <row r="113" spans="1:2" x14ac:dyDescent="0.25">
      <c r="A113" s="5" t="s">
        <v>11</v>
      </c>
      <c r="B113" s="32">
        <v>-2441.5163474393335</v>
      </c>
    </row>
    <row r="114" spans="1:2" x14ac:dyDescent="0.25">
      <c r="A114" s="5" t="s">
        <v>158</v>
      </c>
      <c r="B114" s="32">
        <v>-57964.631161972131</v>
      </c>
    </row>
    <row r="115" spans="1:2" x14ac:dyDescent="0.25">
      <c r="A115" s="5" t="s">
        <v>3</v>
      </c>
      <c r="B115" s="32">
        <v>-8555.9857052067746</v>
      </c>
    </row>
    <row r="116" spans="1:2" x14ac:dyDescent="0.25">
      <c r="A116" s="5" t="s">
        <v>71</v>
      </c>
      <c r="B116" s="32">
        <v>0</v>
      </c>
    </row>
    <row r="117" spans="1:2" x14ac:dyDescent="0.25">
      <c r="A117" s="5" t="s">
        <v>65</v>
      </c>
      <c r="B117" s="32">
        <v>-39027.232078765592</v>
      </c>
    </row>
    <row r="118" spans="1:2" x14ac:dyDescent="0.25">
      <c r="A118" s="5" t="s">
        <v>69</v>
      </c>
      <c r="B118" s="32">
        <v>-15613.398134154229</v>
      </c>
    </row>
    <row r="119" spans="1:2" x14ac:dyDescent="0.25">
      <c r="A119" s="5" t="s">
        <v>19</v>
      </c>
      <c r="B119" s="32">
        <v>0</v>
      </c>
    </row>
    <row r="120" spans="1:2" x14ac:dyDescent="0.25">
      <c r="A120" s="5" t="s">
        <v>5</v>
      </c>
      <c r="B120" s="32">
        <v>-287.68387464096179</v>
      </c>
    </row>
    <row r="121" spans="1:2" x14ac:dyDescent="0.25">
      <c r="A121" s="5" t="s">
        <v>190</v>
      </c>
      <c r="B121" s="32">
        <v>0</v>
      </c>
    </row>
    <row r="122" spans="1:2" x14ac:dyDescent="0.25">
      <c r="A122" s="5" t="s">
        <v>85</v>
      </c>
      <c r="B122" s="32">
        <v>-1134.7483654917849</v>
      </c>
    </row>
    <row r="123" spans="1:2" x14ac:dyDescent="0.25">
      <c r="A123" s="5" t="s">
        <v>191</v>
      </c>
      <c r="B123" s="32">
        <v>0</v>
      </c>
    </row>
    <row r="124" spans="1:2" x14ac:dyDescent="0.25">
      <c r="A124" s="5" t="s">
        <v>59</v>
      </c>
      <c r="B124" s="32">
        <v>-1134.7483654917849</v>
      </c>
    </row>
    <row r="125" spans="1:2" x14ac:dyDescent="0.25">
      <c r="A125" s="5" t="s">
        <v>131</v>
      </c>
      <c r="B125" s="32">
        <v>-64556.018809909205</v>
      </c>
    </row>
    <row r="126" spans="1:2" x14ac:dyDescent="0.25">
      <c r="A126" s="5" t="s">
        <v>218</v>
      </c>
      <c r="B126" s="32">
        <v>-48121.680721448392</v>
      </c>
    </row>
    <row r="127" spans="1:2" x14ac:dyDescent="0.25">
      <c r="A127" s="5" t="s">
        <v>6</v>
      </c>
      <c r="B127" s="32">
        <v>-1134.7483654917849</v>
      </c>
    </row>
    <row r="128" spans="1:2" x14ac:dyDescent="0.25">
      <c r="A128" s="5" t="s">
        <v>8</v>
      </c>
      <c r="B128" s="32">
        <v>0</v>
      </c>
    </row>
    <row r="129" spans="1:2" x14ac:dyDescent="0.25">
      <c r="A129" s="5" t="s">
        <v>192</v>
      </c>
      <c r="B129" s="32">
        <v>-9877.3099706239718</v>
      </c>
    </row>
    <row r="130" spans="1:2" x14ac:dyDescent="0.25">
      <c r="A130" s="5" t="s">
        <v>106</v>
      </c>
      <c r="B130" s="32">
        <v>0</v>
      </c>
    </row>
    <row r="131" spans="1:2" x14ac:dyDescent="0.25">
      <c r="A131" s="5" t="s">
        <v>360</v>
      </c>
      <c r="B131" s="32">
        <v>-1601.8621434389495</v>
      </c>
    </row>
    <row r="132" spans="1:2" x14ac:dyDescent="0.25">
      <c r="A132" s="5" t="s">
        <v>193</v>
      </c>
      <c r="B132" s="32">
        <v>0</v>
      </c>
    </row>
    <row r="133" spans="1:2" x14ac:dyDescent="0.25">
      <c r="A133" s="5" t="s">
        <v>16</v>
      </c>
      <c r="B133" s="32">
        <v>-7328.4093727651589</v>
      </c>
    </row>
    <row r="134" spans="1:2" x14ac:dyDescent="0.25">
      <c r="A134" s="5" t="s">
        <v>159</v>
      </c>
      <c r="B134" s="32">
        <v>-15442.891236209369</v>
      </c>
    </row>
    <row r="135" spans="1:2" x14ac:dyDescent="0.25">
      <c r="A135" s="5" t="s">
        <v>194</v>
      </c>
      <c r="B135" s="32">
        <v>0</v>
      </c>
    </row>
    <row r="136" spans="1:2" x14ac:dyDescent="0.25">
      <c r="A136" s="5" t="s">
        <v>160</v>
      </c>
      <c r="B136" s="32">
        <v>-1323.0581089987847</v>
      </c>
    </row>
    <row r="137" spans="1:2" x14ac:dyDescent="0.25">
      <c r="A137" s="5" t="s">
        <v>84</v>
      </c>
      <c r="B137" s="32">
        <v>-1134.7483654917849</v>
      </c>
    </row>
    <row r="138" spans="1:2" x14ac:dyDescent="0.25">
      <c r="A138" s="5" t="s">
        <v>77</v>
      </c>
      <c r="B138" s="32">
        <v>-1134.7483654917849</v>
      </c>
    </row>
    <row r="139" spans="1:2" x14ac:dyDescent="0.25">
      <c r="A139" s="5" t="s">
        <v>126</v>
      </c>
      <c r="B139" s="32">
        <v>-66448.876371764083</v>
      </c>
    </row>
    <row r="140" spans="1:2" x14ac:dyDescent="0.25">
      <c r="A140" s="5" t="s">
        <v>129</v>
      </c>
      <c r="B140" s="32">
        <v>-66448.876371764083</v>
      </c>
    </row>
    <row r="141" spans="1:2" x14ac:dyDescent="0.25">
      <c r="A141" s="5" t="s">
        <v>4</v>
      </c>
      <c r="B141" s="32">
        <v>0</v>
      </c>
    </row>
    <row r="142" spans="1:2" x14ac:dyDescent="0.25">
      <c r="A142" s="5" t="s">
        <v>468</v>
      </c>
      <c r="B142" s="32">
        <v>0</v>
      </c>
    </row>
    <row r="143" spans="1:2" x14ac:dyDescent="0.25">
      <c r="A143" s="5" t="s">
        <v>83</v>
      </c>
      <c r="B143" s="32">
        <v>-1134.7483654917849</v>
      </c>
    </row>
    <row r="144" spans="1:2" x14ac:dyDescent="0.25">
      <c r="A144" s="5" t="s">
        <v>52</v>
      </c>
      <c r="B144" s="32">
        <v>-3242.3878117948152</v>
      </c>
    </row>
    <row r="145" spans="1:2" x14ac:dyDescent="0.25">
      <c r="A145" s="5" t="s">
        <v>58</v>
      </c>
      <c r="B145" s="32">
        <v>-59681.717968573364</v>
      </c>
    </row>
    <row r="146" spans="1:2" x14ac:dyDescent="0.25">
      <c r="A146" s="5" t="s">
        <v>195</v>
      </c>
      <c r="B146" s="32">
        <v>0</v>
      </c>
    </row>
    <row r="147" spans="1:2" x14ac:dyDescent="0.25">
      <c r="A147" s="5" t="s">
        <v>63</v>
      </c>
      <c r="B147" s="32">
        <v>0</v>
      </c>
    </row>
    <row r="148" spans="1:2" x14ac:dyDescent="0.25">
      <c r="A148" s="5" t="s">
        <v>196</v>
      </c>
      <c r="B148" s="32">
        <v>0</v>
      </c>
    </row>
    <row r="149" spans="1:2" x14ac:dyDescent="0.25">
      <c r="A149" s="5" t="s">
        <v>140</v>
      </c>
      <c r="B149" s="32">
        <v>-66448.876371764083</v>
      </c>
    </row>
    <row r="150" spans="1:2" x14ac:dyDescent="0.25">
      <c r="A150" s="5" t="s">
        <v>161</v>
      </c>
      <c r="B150" s="32">
        <v>-7421.2373397149904</v>
      </c>
    </row>
    <row r="151" spans="1:2" x14ac:dyDescent="0.25">
      <c r="A151" s="5" t="s">
        <v>108</v>
      </c>
      <c r="B151" s="32">
        <v>0</v>
      </c>
    </row>
    <row r="152" spans="1:2" x14ac:dyDescent="0.25">
      <c r="A152" s="5" t="s">
        <v>162</v>
      </c>
      <c r="B152" s="32">
        <v>-8129.9650667836295</v>
      </c>
    </row>
    <row r="153" spans="1:2" x14ac:dyDescent="0.25">
      <c r="A153" s="5" t="s">
        <v>18</v>
      </c>
      <c r="B153" s="32">
        <v>-1134.7483654917849</v>
      </c>
    </row>
    <row r="154" spans="1:2" x14ac:dyDescent="0.25">
      <c r="A154" s="5" t="s">
        <v>13</v>
      </c>
      <c r="B154" s="32">
        <v>-1134.7483654917849</v>
      </c>
    </row>
    <row r="155" spans="1:2" x14ac:dyDescent="0.25">
      <c r="A155" s="5" t="s">
        <v>79</v>
      </c>
      <c r="B155" s="32">
        <v>-1134.7483654917849</v>
      </c>
    </row>
    <row r="156" spans="1:2" x14ac:dyDescent="0.25">
      <c r="A156" s="5" t="s">
        <v>197</v>
      </c>
      <c r="B156" s="32">
        <v>0</v>
      </c>
    </row>
    <row r="157" spans="1:2" x14ac:dyDescent="0.25">
      <c r="A157" s="5" t="s">
        <v>88</v>
      </c>
      <c r="B157" s="32">
        <v>-1134.7483654917849</v>
      </c>
    </row>
    <row r="158" spans="1:2" x14ac:dyDescent="0.25">
      <c r="A158" s="5" t="s">
        <v>67</v>
      </c>
      <c r="B158" s="32">
        <v>-1134.7483654917849</v>
      </c>
    </row>
    <row r="159" spans="1:2" x14ac:dyDescent="0.25">
      <c r="A159" s="5" t="s">
        <v>198</v>
      </c>
      <c r="B159" s="32">
        <v>0</v>
      </c>
    </row>
    <row r="160" spans="1:2" x14ac:dyDescent="0.25">
      <c r="A160" s="5" t="s">
        <v>128</v>
      </c>
      <c r="B160" s="32">
        <v>-66448.876371764083</v>
      </c>
    </row>
    <row r="161" spans="1:2" x14ac:dyDescent="0.25">
      <c r="A161" s="5" t="s">
        <v>199</v>
      </c>
      <c r="B161" s="32">
        <v>0</v>
      </c>
    </row>
    <row r="162" spans="1:2" x14ac:dyDescent="0.25">
      <c r="A162" s="5" t="s">
        <v>66</v>
      </c>
      <c r="B162" s="32">
        <v>-1134.7483654917849</v>
      </c>
    </row>
    <row r="163" spans="1:2" x14ac:dyDescent="0.25">
      <c r="A163" s="5" t="s">
        <v>465</v>
      </c>
      <c r="B163" s="32">
        <v>0</v>
      </c>
    </row>
    <row r="164" spans="1:2" x14ac:dyDescent="0.25">
      <c r="A164" s="5" t="s">
        <v>92</v>
      </c>
      <c r="B164" s="32">
        <v>-1134.7483654917849</v>
      </c>
    </row>
    <row r="165" spans="1:2" x14ac:dyDescent="0.25">
      <c r="A165" s="5" t="s">
        <v>95</v>
      </c>
      <c r="B165" s="32">
        <v>-15613.398134154229</v>
      </c>
    </row>
    <row r="166" spans="1:2" x14ac:dyDescent="0.25">
      <c r="A166" s="5" t="s">
        <v>200</v>
      </c>
      <c r="B166" s="32">
        <v>-36961.664127845805</v>
      </c>
    </row>
    <row r="167" spans="1:2" ht="13" x14ac:dyDescent="0.3">
      <c r="A167" s="2"/>
      <c r="B167" s="23"/>
    </row>
    <row r="168" spans="1:2" x14ac:dyDescent="0.25">
      <c r="A168" s="22"/>
    </row>
    <row r="169" spans="1:2" x14ac:dyDescent="0.25">
      <c r="A169" s="22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F11"/>
  <sheetViews>
    <sheetView workbookViewId="0">
      <selection activeCell="B23" sqref="B23"/>
    </sheetView>
  </sheetViews>
  <sheetFormatPr defaultColWidth="9.08984375" defaultRowHeight="12.5" x14ac:dyDescent="0.25"/>
  <cols>
    <col min="1" max="1" width="44" style="1" customWidth="1"/>
    <col min="2" max="3" width="30.6328125" style="1" customWidth="1"/>
    <col min="4" max="4" width="11.6328125" style="1" bestFit="1" customWidth="1"/>
    <col min="5" max="5" width="11.36328125" style="1" bestFit="1" customWidth="1"/>
    <col min="6" max="6" width="10.36328125" style="1" bestFit="1" customWidth="1"/>
    <col min="7" max="7" width="13.08984375" style="1" customWidth="1"/>
    <col min="8" max="8" width="11.36328125" style="1" bestFit="1" customWidth="1"/>
    <col min="9" max="16384" width="9.08984375" style="1"/>
  </cols>
  <sheetData>
    <row r="2" spans="1:6" ht="15" customHeight="1" x14ac:dyDescent="0.3">
      <c r="B2" s="2"/>
      <c r="C2" s="3"/>
      <c r="E2" s="3"/>
    </row>
    <row r="3" spans="1:6" ht="16.5" customHeight="1" x14ac:dyDescent="0.3">
      <c r="B3" s="2" t="str">
        <f>Índice!A9</f>
        <v>MÊS DE COMPETÊNCIA: Agosto de 2023</v>
      </c>
      <c r="C3" s="3"/>
      <c r="E3" s="3"/>
    </row>
    <row r="5" spans="1:6" ht="13" x14ac:dyDescent="0.3">
      <c r="A5" s="2" t="s">
        <v>519</v>
      </c>
    </row>
    <row r="6" spans="1:6" x14ac:dyDescent="0.25">
      <c r="A6" s="1" t="s">
        <v>202</v>
      </c>
    </row>
    <row r="8" spans="1:6" ht="13" x14ac:dyDescent="0.3">
      <c r="A8" s="4" t="s">
        <v>203</v>
      </c>
      <c r="B8" s="6" t="s">
        <v>206</v>
      </c>
      <c r="C8" s="18" t="s">
        <v>207</v>
      </c>
    </row>
    <row r="9" spans="1:6" x14ac:dyDescent="0.25">
      <c r="A9" s="5" t="s">
        <v>204</v>
      </c>
      <c r="B9" s="7">
        <v>12638.33</v>
      </c>
      <c r="C9" s="7">
        <f>437900+B9</f>
        <v>450538.33</v>
      </c>
      <c r="D9" s="21"/>
      <c r="E9" s="15"/>
      <c r="F9" s="20"/>
    </row>
    <row r="10" spans="1:6" x14ac:dyDescent="0.25">
      <c r="A10" s="5" t="s">
        <v>205</v>
      </c>
      <c r="B10" s="7">
        <v>191377.26</v>
      </c>
      <c r="C10" s="7">
        <f>2845027.82+B10</f>
        <v>3036405.08</v>
      </c>
      <c r="D10" s="21"/>
      <c r="E10" s="15"/>
      <c r="F10" s="20"/>
    </row>
    <row r="11" spans="1:6" ht="13" x14ac:dyDescent="0.3">
      <c r="A11" s="4" t="s">
        <v>142</v>
      </c>
      <c r="B11" s="17">
        <f>SUM(B9:B10)</f>
        <v>204015.59</v>
      </c>
      <c r="C11" s="8">
        <f>SUM(C9:C10)</f>
        <v>3486943.41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65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8.453125" style="1" bestFit="1" customWidth="1"/>
    <col min="3" max="3" width="9.08984375" style="1" customWidth="1"/>
    <col min="4" max="16384" width="9.08984375" style="1"/>
  </cols>
  <sheetData>
    <row r="2" spans="1:6" ht="15" customHeight="1" x14ac:dyDescent="0.3">
      <c r="B2" s="2"/>
      <c r="C2" s="3"/>
      <c r="F2" s="3"/>
    </row>
    <row r="3" spans="1:6" ht="15" customHeight="1" x14ac:dyDescent="0.3">
      <c r="B3" s="2" t="str">
        <f>Índice!A9</f>
        <v>MÊS DE COMPETÊNCIA: Agosto de 2023</v>
      </c>
      <c r="C3" s="3"/>
      <c r="F3" s="3"/>
    </row>
    <row r="5" spans="1:6" ht="13" x14ac:dyDescent="0.3">
      <c r="A5" s="2" t="s">
        <v>520</v>
      </c>
    </row>
    <row r="6" spans="1:6" x14ac:dyDescent="0.25">
      <c r="A6" s="1" t="s">
        <v>202</v>
      </c>
    </row>
    <row r="8" spans="1:6" ht="13" x14ac:dyDescent="0.3">
      <c r="A8" s="4" t="s">
        <v>1</v>
      </c>
      <c r="B8" s="6" t="s">
        <v>540</v>
      </c>
    </row>
    <row r="9" spans="1:6" x14ac:dyDescent="0.25">
      <c r="A9" s="10" t="s">
        <v>71</v>
      </c>
      <c r="B9" s="33">
        <v>2557176.7599999998</v>
      </c>
    </row>
    <row r="10" spans="1:6" x14ac:dyDescent="0.25">
      <c r="A10" s="5" t="s">
        <v>56</v>
      </c>
      <c r="B10" s="32">
        <v>-7301.71</v>
      </c>
    </row>
    <row r="11" spans="1:6" x14ac:dyDescent="0.25">
      <c r="A11" s="24" t="s">
        <v>166</v>
      </c>
      <c r="B11" s="32">
        <v>-33.130000000000003</v>
      </c>
    </row>
    <row r="12" spans="1:6" x14ac:dyDescent="0.25">
      <c r="A12" s="24" t="s">
        <v>167</v>
      </c>
      <c r="B12" s="32">
        <v>0</v>
      </c>
    </row>
    <row r="13" spans="1:6" x14ac:dyDescent="0.25">
      <c r="A13" s="5" t="s">
        <v>168</v>
      </c>
      <c r="B13" s="32">
        <v>-987.17</v>
      </c>
    </row>
    <row r="14" spans="1:6" x14ac:dyDescent="0.25">
      <c r="A14" s="5" t="s">
        <v>143</v>
      </c>
      <c r="B14" s="32">
        <v>-1270.49</v>
      </c>
    </row>
    <row r="15" spans="1:6" x14ac:dyDescent="0.25">
      <c r="A15" s="5" t="s">
        <v>163</v>
      </c>
      <c r="B15" s="32">
        <v>-103605.86</v>
      </c>
    </row>
    <row r="16" spans="1:6" x14ac:dyDescent="0.25">
      <c r="A16" s="5" t="s">
        <v>476</v>
      </c>
      <c r="B16" s="32">
        <v>0</v>
      </c>
    </row>
    <row r="17" spans="1:2" x14ac:dyDescent="0.25">
      <c r="A17" s="5" t="s">
        <v>103</v>
      </c>
      <c r="B17" s="32">
        <v>-67715.63</v>
      </c>
    </row>
    <row r="18" spans="1:2" x14ac:dyDescent="0.25">
      <c r="A18" s="5" t="s">
        <v>138</v>
      </c>
      <c r="B18" s="32">
        <v>-122326.89</v>
      </c>
    </row>
    <row r="19" spans="1:2" x14ac:dyDescent="0.25">
      <c r="A19" s="5" t="s">
        <v>169</v>
      </c>
      <c r="B19" s="32">
        <v>0</v>
      </c>
    </row>
    <row r="20" spans="1:2" x14ac:dyDescent="0.25">
      <c r="A20" s="5" t="s">
        <v>89</v>
      </c>
      <c r="B20" s="32">
        <v>-1292.27</v>
      </c>
    </row>
    <row r="21" spans="1:2" x14ac:dyDescent="0.25">
      <c r="A21" s="5" t="s">
        <v>96</v>
      </c>
      <c r="B21" s="32">
        <v>-155948.39000000001</v>
      </c>
    </row>
    <row r="22" spans="1:2" x14ac:dyDescent="0.25">
      <c r="A22" s="5" t="s">
        <v>144</v>
      </c>
      <c r="B22" s="32">
        <v>-6204.92</v>
      </c>
    </row>
    <row r="23" spans="1:2" x14ac:dyDescent="0.25">
      <c r="A23" s="5" t="s">
        <v>78</v>
      </c>
      <c r="B23" s="32">
        <v>-6859.09</v>
      </c>
    </row>
    <row r="24" spans="1:2" x14ac:dyDescent="0.25">
      <c r="A24" s="5" t="s">
        <v>170</v>
      </c>
      <c r="B24" s="32">
        <v>-1339.93</v>
      </c>
    </row>
    <row r="25" spans="1:2" x14ac:dyDescent="0.25">
      <c r="A25" s="5" t="s">
        <v>171</v>
      </c>
      <c r="B25" s="32">
        <v>0</v>
      </c>
    </row>
    <row r="26" spans="1:2" x14ac:dyDescent="0.25">
      <c r="A26" s="5" t="s">
        <v>14</v>
      </c>
      <c r="B26" s="32">
        <v>-6859.09</v>
      </c>
    </row>
    <row r="27" spans="1:2" x14ac:dyDescent="0.25">
      <c r="A27" s="5" t="s">
        <v>72</v>
      </c>
      <c r="B27" s="32">
        <v>-33.130000000000003</v>
      </c>
    </row>
    <row r="28" spans="1:2" x14ac:dyDescent="0.25">
      <c r="A28" s="5" t="s">
        <v>74</v>
      </c>
      <c r="B28" s="32">
        <v>-2537.2399999999998</v>
      </c>
    </row>
    <row r="29" spans="1:2" x14ac:dyDescent="0.25">
      <c r="A29" s="5" t="s">
        <v>172</v>
      </c>
      <c r="B29" s="32">
        <v>-1536.18</v>
      </c>
    </row>
    <row r="30" spans="1:2" x14ac:dyDescent="0.25">
      <c r="A30" s="5" t="s">
        <v>93</v>
      </c>
      <c r="B30" s="32">
        <v>-6859.09</v>
      </c>
    </row>
    <row r="31" spans="1:2" x14ac:dyDescent="0.25">
      <c r="A31" s="5" t="s">
        <v>57</v>
      </c>
      <c r="B31" s="32">
        <v>0</v>
      </c>
    </row>
    <row r="32" spans="1:2" x14ac:dyDescent="0.25">
      <c r="A32" s="5" t="s">
        <v>173</v>
      </c>
      <c r="B32" s="32">
        <v>-1339.93</v>
      </c>
    </row>
    <row r="33" spans="1:2" x14ac:dyDescent="0.25">
      <c r="A33" s="5" t="s">
        <v>49</v>
      </c>
      <c r="B33" s="32">
        <v>-6859.09</v>
      </c>
    </row>
    <row r="34" spans="1:2" x14ac:dyDescent="0.25">
      <c r="A34" s="5" t="s">
        <v>119</v>
      </c>
      <c r="B34" s="32">
        <v>-183.83</v>
      </c>
    </row>
    <row r="35" spans="1:2" x14ac:dyDescent="0.25">
      <c r="A35" s="5" t="s">
        <v>98</v>
      </c>
      <c r="B35" s="32">
        <v>-5588.6</v>
      </c>
    </row>
    <row r="36" spans="1:2" x14ac:dyDescent="0.25">
      <c r="A36" s="5" t="s">
        <v>174</v>
      </c>
      <c r="B36" s="32">
        <v>-211.4</v>
      </c>
    </row>
    <row r="37" spans="1:2" x14ac:dyDescent="0.25">
      <c r="A37" s="5" t="s">
        <v>100</v>
      </c>
      <c r="B37" s="32">
        <v>-6859.09</v>
      </c>
    </row>
    <row r="38" spans="1:2" x14ac:dyDescent="0.25">
      <c r="A38" s="5" t="s">
        <v>470</v>
      </c>
      <c r="B38" s="32">
        <v>0</v>
      </c>
    </row>
    <row r="39" spans="1:2" x14ac:dyDescent="0.25">
      <c r="A39" s="5" t="s">
        <v>75</v>
      </c>
      <c r="B39" s="32">
        <v>0</v>
      </c>
    </row>
    <row r="40" spans="1:2" x14ac:dyDescent="0.25">
      <c r="A40" s="5" t="s">
        <v>109</v>
      </c>
      <c r="B40" s="32">
        <v>-6859.09</v>
      </c>
    </row>
    <row r="41" spans="1:2" x14ac:dyDescent="0.25">
      <c r="A41" s="5" t="s">
        <v>216</v>
      </c>
      <c r="B41" s="32">
        <v>-6859.09</v>
      </c>
    </row>
    <row r="42" spans="1:2" x14ac:dyDescent="0.25">
      <c r="A42" s="5" t="s">
        <v>145</v>
      </c>
      <c r="B42" s="32">
        <v>0</v>
      </c>
    </row>
    <row r="43" spans="1:2" x14ac:dyDescent="0.25">
      <c r="A43" s="5" t="s">
        <v>139</v>
      </c>
      <c r="B43" s="32">
        <v>-98684.28</v>
      </c>
    </row>
    <row r="44" spans="1:2" x14ac:dyDescent="0.25">
      <c r="A44" s="5" t="s">
        <v>146</v>
      </c>
      <c r="B44" s="32">
        <v>-147972.07</v>
      </c>
    </row>
    <row r="45" spans="1:2" x14ac:dyDescent="0.25">
      <c r="A45" s="5" t="s">
        <v>175</v>
      </c>
      <c r="B45" s="32">
        <v>-1909.62</v>
      </c>
    </row>
    <row r="46" spans="1:2" x14ac:dyDescent="0.25">
      <c r="A46" s="5" t="s">
        <v>176</v>
      </c>
      <c r="B46" s="32">
        <v>0</v>
      </c>
    </row>
    <row r="47" spans="1:2" x14ac:dyDescent="0.25">
      <c r="A47" s="5" t="s">
        <v>87</v>
      </c>
      <c r="B47" s="32">
        <v>-3804.52</v>
      </c>
    </row>
    <row r="48" spans="1:2" x14ac:dyDescent="0.25">
      <c r="A48" s="5" t="s">
        <v>147</v>
      </c>
      <c r="B48" s="32">
        <v>-2897.1</v>
      </c>
    </row>
    <row r="49" spans="1:2" x14ac:dyDescent="0.25">
      <c r="A49" s="5" t="s">
        <v>177</v>
      </c>
      <c r="B49" s="32">
        <v>-1339.93</v>
      </c>
    </row>
    <row r="50" spans="1:2" x14ac:dyDescent="0.25">
      <c r="A50" s="5" t="s">
        <v>64</v>
      </c>
      <c r="B50" s="32">
        <v>-4930.95</v>
      </c>
    </row>
    <row r="51" spans="1:2" x14ac:dyDescent="0.25">
      <c r="A51" s="5" t="s">
        <v>94</v>
      </c>
      <c r="B51" s="32">
        <v>-113295.69</v>
      </c>
    </row>
    <row r="52" spans="1:2" x14ac:dyDescent="0.25">
      <c r="A52" s="5" t="s">
        <v>178</v>
      </c>
      <c r="B52" s="32">
        <v>-7207.78</v>
      </c>
    </row>
    <row r="53" spans="1:2" x14ac:dyDescent="0.25">
      <c r="A53" s="5" t="s">
        <v>127</v>
      </c>
      <c r="B53" s="32">
        <v>-6859.09</v>
      </c>
    </row>
    <row r="54" spans="1:2" x14ac:dyDescent="0.25">
      <c r="A54" s="5" t="s">
        <v>179</v>
      </c>
      <c r="B54" s="32">
        <v>-987.17</v>
      </c>
    </row>
    <row r="55" spans="1:2" x14ac:dyDescent="0.25">
      <c r="A55" s="5" t="s">
        <v>148</v>
      </c>
      <c r="B55" s="32">
        <v>-308.72000000000003</v>
      </c>
    </row>
    <row r="56" spans="1:2" x14ac:dyDescent="0.25">
      <c r="A56" s="5" t="s">
        <v>149</v>
      </c>
      <c r="B56" s="32">
        <v>-6713</v>
      </c>
    </row>
    <row r="57" spans="1:2" x14ac:dyDescent="0.25">
      <c r="A57" s="5" t="s">
        <v>60</v>
      </c>
      <c r="B57" s="32">
        <v>-6654.53</v>
      </c>
    </row>
    <row r="58" spans="1:2" x14ac:dyDescent="0.25">
      <c r="A58" s="5" t="s">
        <v>180</v>
      </c>
      <c r="B58" s="32">
        <v>-13412.88</v>
      </c>
    </row>
    <row r="59" spans="1:2" x14ac:dyDescent="0.25">
      <c r="A59" s="5" t="s">
        <v>90</v>
      </c>
      <c r="B59" s="32">
        <v>-64870.31</v>
      </c>
    </row>
    <row r="60" spans="1:2" x14ac:dyDescent="0.25">
      <c r="A60" s="5" t="s">
        <v>150</v>
      </c>
      <c r="B60" s="32">
        <v>0</v>
      </c>
    </row>
    <row r="61" spans="1:2" x14ac:dyDescent="0.25">
      <c r="A61" s="5" t="s">
        <v>70</v>
      </c>
      <c r="B61" s="32">
        <v>-6713</v>
      </c>
    </row>
    <row r="62" spans="1:2" x14ac:dyDescent="0.25">
      <c r="A62" s="5" t="s">
        <v>151</v>
      </c>
      <c r="B62" s="32">
        <v>0</v>
      </c>
    </row>
    <row r="63" spans="1:2" x14ac:dyDescent="0.25">
      <c r="A63" s="5" t="s">
        <v>181</v>
      </c>
      <c r="B63" s="32">
        <v>0</v>
      </c>
    </row>
    <row r="64" spans="1:2" x14ac:dyDescent="0.25">
      <c r="A64" s="5" t="s">
        <v>182</v>
      </c>
      <c r="B64" s="32">
        <v>-762.42</v>
      </c>
    </row>
    <row r="65" spans="1:2" x14ac:dyDescent="0.25">
      <c r="A65" s="5" t="s">
        <v>101</v>
      </c>
      <c r="B65" s="32">
        <v>-162022.42000000001</v>
      </c>
    </row>
    <row r="66" spans="1:2" x14ac:dyDescent="0.25">
      <c r="A66" s="5" t="s">
        <v>121</v>
      </c>
      <c r="B66" s="32">
        <v>-6859.09</v>
      </c>
    </row>
    <row r="67" spans="1:2" x14ac:dyDescent="0.25">
      <c r="A67" s="5" t="s">
        <v>141</v>
      </c>
      <c r="B67" s="32">
        <v>-6859.09</v>
      </c>
    </row>
    <row r="68" spans="1:2" x14ac:dyDescent="0.25">
      <c r="A68" s="5" t="s">
        <v>9</v>
      </c>
      <c r="B68" s="32">
        <v>0</v>
      </c>
    </row>
    <row r="69" spans="1:2" x14ac:dyDescent="0.25">
      <c r="A69" s="5" t="s">
        <v>183</v>
      </c>
      <c r="B69" s="32">
        <v>-273.3</v>
      </c>
    </row>
    <row r="70" spans="1:2" x14ac:dyDescent="0.25">
      <c r="A70" s="5" t="s">
        <v>152</v>
      </c>
      <c r="B70" s="32">
        <v>-946.25</v>
      </c>
    </row>
    <row r="71" spans="1:2" x14ac:dyDescent="0.25">
      <c r="A71" s="5" t="s">
        <v>55</v>
      </c>
      <c r="B71" s="32">
        <v>-6713</v>
      </c>
    </row>
    <row r="72" spans="1:2" x14ac:dyDescent="0.25">
      <c r="A72" s="5" t="s">
        <v>124</v>
      </c>
      <c r="B72" s="32">
        <v>0</v>
      </c>
    </row>
    <row r="73" spans="1:2" x14ac:dyDescent="0.25">
      <c r="A73" s="5" t="s">
        <v>153</v>
      </c>
      <c r="B73" s="32">
        <v>0</v>
      </c>
    </row>
    <row r="74" spans="1:2" x14ac:dyDescent="0.25">
      <c r="A74" s="5" t="s">
        <v>122</v>
      </c>
      <c r="B74" s="32">
        <v>-6859.09</v>
      </c>
    </row>
    <row r="75" spans="1:2" x14ac:dyDescent="0.25">
      <c r="A75" s="5" t="s">
        <v>15</v>
      </c>
      <c r="B75" s="32">
        <v>-6654.53</v>
      </c>
    </row>
    <row r="76" spans="1:2" x14ac:dyDescent="0.25">
      <c r="A76" s="5" t="s">
        <v>464</v>
      </c>
      <c r="B76" s="32">
        <v>0</v>
      </c>
    </row>
    <row r="77" spans="1:2" x14ac:dyDescent="0.25">
      <c r="A77" s="5" t="s">
        <v>184</v>
      </c>
      <c r="B77" s="32">
        <v>-1339.93</v>
      </c>
    </row>
    <row r="78" spans="1:2" x14ac:dyDescent="0.25">
      <c r="A78" s="5" t="s">
        <v>105</v>
      </c>
      <c r="B78" s="32">
        <v>-67.91</v>
      </c>
    </row>
    <row r="79" spans="1:2" x14ac:dyDescent="0.25">
      <c r="A79" s="5" t="s">
        <v>51</v>
      </c>
      <c r="B79" s="32">
        <v>-6859.09</v>
      </c>
    </row>
    <row r="80" spans="1:2" x14ac:dyDescent="0.25">
      <c r="A80" s="5" t="s">
        <v>73</v>
      </c>
      <c r="B80" s="32">
        <v>-8337.23</v>
      </c>
    </row>
    <row r="81" spans="1:2" x14ac:dyDescent="0.25">
      <c r="A81" s="5" t="s">
        <v>461</v>
      </c>
      <c r="B81" s="32">
        <v>-946.25</v>
      </c>
    </row>
    <row r="82" spans="1:2" x14ac:dyDescent="0.25">
      <c r="A82" s="5" t="s">
        <v>61</v>
      </c>
      <c r="B82" s="32">
        <v>-6713</v>
      </c>
    </row>
    <row r="83" spans="1:2" x14ac:dyDescent="0.25">
      <c r="A83" s="5" t="s">
        <v>53</v>
      </c>
      <c r="B83" s="32">
        <v>-34.78</v>
      </c>
    </row>
    <row r="84" spans="1:2" x14ac:dyDescent="0.25">
      <c r="A84" s="5" t="s">
        <v>154</v>
      </c>
      <c r="B84" s="32">
        <v>-83409.48</v>
      </c>
    </row>
    <row r="85" spans="1:2" x14ac:dyDescent="0.25">
      <c r="A85" s="5" t="s">
        <v>86</v>
      </c>
      <c r="B85" s="32">
        <v>-6859.09</v>
      </c>
    </row>
    <row r="86" spans="1:2" x14ac:dyDescent="0.25">
      <c r="A86" s="5" t="s">
        <v>155</v>
      </c>
      <c r="B86" s="32">
        <v>0</v>
      </c>
    </row>
    <row r="87" spans="1:2" x14ac:dyDescent="0.25">
      <c r="A87" s="5" t="s">
        <v>80</v>
      </c>
      <c r="B87" s="32">
        <v>-6859.09</v>
      </c>
    </row>
    <row r="88" spans="1:2" x14ac:dyDescent="0.25">
      <c r="A88" s="5" t="s">
        <v>12</v>
      </c>
      <c r="B88" s="32">
        <v>-6713</v>
      </c>
    </row>
    <row r="89" spans="1:2" x14ac:dyDescent="0.25">
      <c r="A89" s="5" t="s">
        <v>125</v>
      </c>
      <c r="B89" s="32">
        <v>-119369.07</v>
      </c>
    </row>
    <row r="90" spans="1:2" x14ac:dyDescent="0.25">
      <c r="A90" s="5" t="s">
        <v>81</v>
      </c>
      <c r="B90" s="32">
        <v>-6859.09</v>
      </c>
    </row>
    <row r="91" spans="1:2" x14ac:dyDescent="0.25">
      <c r="A91" s="5" t="s">
        <v>137</v>
      </c>
      <c r="B91" s="32">
        <v>-116100.33</v>
      </c>
    </row>
    <row r="92" spans="1:2" x14ac:dyDescent="0.25">
      <c r="A92" s="5" t="s">
        <v>68</v>
      </c>
      <c r="B92" s="32">
        <v>-6713</v>
      </c>
    </row>
    <row r="93" spans="1:2" x14ac:dyDescent="0.25">
      <c r="A93" s="5" t="s">
        <v>91</v>
      </c>
      <c r="B93" s="32">
        <v>-160704.54</v>
      </c>
    </row>
    <row r="94" spans="1:2" x14ac:dyDescent="0.25">
      <c r="A94" s="5" t="s">
        <v>185</v>
      </c>
      <c r="B94" s="32">
        <v>-879.1</v>
      </c>
    </row>
    <row r="95" spans="1:2" x14ac:dyDescent="0.25">
      <c r="A95" s="5" t="s">
        <v>130</v>
      </c>
      <c r="B95" s="32">
        <v>0</v>
      </c>
    </row>
    <row r="96" spans="1:2" x14ac:dyDescent="0.25">
      <c r="A96" s="5" t="s">
        <v>7</v>
      </c>
      <c r="B96" s="32">
        <v>-6713</v>
      </c>
    </row>
    <row r="97" spans="1:2" x14ac:dyDescent="0.25">
      <c r="A97" s="5" t="s">
        <v>82</v>
      </c>
      <c r="B97" s="32">
        <v>0</v>
      </c>
    </row>
    <row r="98" spans="1:2" x14ac:dyDescent="0.25">
      <c r="A98" s="5" t="s">
        <v>156</v>
      </c>
      <c r="B98" s="32">
        <v>-3946.37</v>
      </c>
    </row>
    <row r="99" spans="1:2" x14ac:dyDescent="0.25">
      <c r="A99" s="5" t="s">
        <v>157</v>
      </c>
      <c r="B99" s="32">
        <v>-946.25</v>
      </c>
    </row>
    <row r="100" spans="1:2" x14ac:dyDescent="0.25">
      <c r="A100" s="5" t="s">
        <v>186</v>
      </c>
      <c r="B100" s="32">
        <v>-11060.96</v>
      </c>
    </row>
    <row r="101" spans="1:2" x14ac:dyDescent="0.25">
      <c r="A101" s="5" t="s">
        <v>99</v>
      </c>
      <c r="B101" s="32">
        <v>-6859.09</v>
      </c>
    </row>
    <row r="102" spans="1:2" x14ac:dyDescent="0.25">
      <c r="A102" s="5" t="s">
        <v>187</v>
      </c>
      <c r="B102" s="32">
        <v>0</v>
      </c>
    </row>
    <row r="103" spans="1:2" x14ac:dyDescent="0.25">
      <c r="A103" s="5" t="s">
        <v>478</v>
      </c>
      <c r="B103" s="32">
        <v>-7658.13</v>
      </c>
    </row>
    <row r="104" spans="1:2" x14ac:dyDescent="0.25">
      <c r="A104" s="5" t="s">
        <v>10</v>
      </c>
      <c r="B104" s="32">
        <v>-6272.83</v>
      </c>
    </row>
    <row r="105" spans="1:2" x14ac:dyDescent="0.25">
      <c r="A105" s="5" t="s">
        <v>76</v>
      </c>
      <c r="B105" s="32">
        <v>-6654.53</v>
      </c>
    </row>
    <row r="106" spans="1:2" x14ac:dyDescent="0.25">
      <c r="A106" s="5" t="s">
        <v>17</v>
      </c>
      <c r="B106" s="32">
        <v>-4956.33</v>
      </c>
    </row>
    <row r="107" spans="1:2" x14ac:dyDescent="0.25">
      <c r="A107" s="5" t="s">
        <v>132</v>
      </c>
      <c r="B107" s="32">
        <v>0</v>
      </c>
    </row>
    <row r="108" spans="1:2" x14ac:dyDescent="0.25">
      <c r="A108" s="5" t="s">
        <v>188</v>
      </c>
      <c r="B108" s="32">
        <v>-39537.800000000003</v>
      </c>
    </row>
    <row r="109" spans="1:2" x14ac:dyDescent="0.25">
      <c r="A109" s="5" t="s">
        <v>50</v>
      </c>
      <c r="B109" s="32">
        <v>-6859.09</v>
      </c>
    </row>
    <row r="110" spans="1:2" x14ac:dyDescent="0.25">
      <c r="A110" s="5" t="s">
        <v>189</v>
      </c>
      <c r="B110" s="32">
        <v>-1993.23</v>
      </c>
    </row>
    <row r="111" spans="1:2" x14ac:dyDescent="0.25">
      <c r="A111" s="5" t="s">
        <v>450</v>
      </c>
      <c r="B111" s="32">
        <v>0</v>
      </c>
    </row>
    <row r="112" spans="1:2" x14ac:dyDescent="0.25">
      <c r="A112" s="5" t="s">
        <v>11</v>
      </c>
      <c r="B112" s="32">
        <v>-6713</v>
      </c>
    </row>
    <row r="113" spans="1:2" x14ac:dyDescent="0.25">
      <c r="A113" s="5" t="s">
        <v>158</v>
      </c>
      <c r="B113" s="32">
        <v>0</v>
      </c>
    </row>
    <row r="114" spans="1:2" x14ac:dyDescent="0.25">
      <c r="A114" s="5" t="s">
        <v>3</v>
      </c>
      <c r="B114" s="32">
        <v>-6713</v>
      </c>
    </row>
    <row r="115" spans="1:2" x14ac:dyDescent="0.25">
      <c r="A115" s="5" t="s">
        <v>65</v>
      </c>
      <c r="B115" s="32">
        <v>-2537.2399999999998</v>
      </c>
    </row>
    <row r="116" spans="1:2" x14ac:dyDescent="0.25">
      <c r="A116" s="5" t="s">
        <v>69</v>
      </c>
      <c r="B116" s="32">
        <v>-6859.09</v>
      </c>
    </row>
    <row r="117" spans="1:2" x14ac:dyDescent="0.25">
      <c r="A117" s="5" t="s">
        <v>19</v>
      </c>
      <c r="B117" s="32">
        <v>0</v>
      </c>
    </row>
    <row r="118" spans="1:2" x14ac:dyDescent="0.25">
      <c r="A118" s="5" t="s">
        <v>5</v>
      </c>
      <c r="B118" s="32">
        <v>-1190.53</v>
      </c>
    </row>
    <row r="119" spans="1:2" x14ac:dyDescent="0.25">
      <c r="A119" s="5" t="s">
        <v>190</v>
      </c>
      <c r="B119" s="32">
        <v>0</v>
      </c>
    </row>
    <row r="120" spans="1:2" x14ac:dyDescent="0.25">
      <c r="A120" s="5" t="s">
        <v>85</v>
      </c>
      <c r="B120" s="32">
        <v>-6859.09</v>
      </c>
    </row>
    <row r="121" spans="1:2" x14ac:dyDescent="0.25">
      <c r="A121" s="5" t="s">
        <v>191</v>
      </c>
      <c r="B121" s="32">
        <v>-9188.7000000000007</v>
      </c>
    </row>
    <row r="122" spans="1:2" x14ac:dyDescent="0.25">
      <c r="A122" s="5" t="s">
        <v>59</v>
      </c>
      <c r="B122" s="32">
        <v>-6859.09</v>
      </c>
    </row>
    <row r="123" spans="1:2" x14ac:dyDescent="0.25">
      <c r="A123" s="5" t="s">
        <v>131</v>
      </c>
      <c r="B123" s="32">
        <v>-157510.79</v>
      </c>
    </row>
    <row r="124" spans="1:2" x14ac:dyDescent="0.25">
      <c r="A124" s="5" t="s">
        <v>218</v>
      </c>
      <c r="B124" s="32">
        <v>0</v>
      </c>
    </row>
    <row r="125" spans="1:2" x14ac:dyDescent="0.25">
      <c r="A125" s="5" t="s">
        <v>6</v>
      </c>
      <c r="B125" s="32">
        <v>-6713</v>
      </c>
    </row>
    <row r="126" spans="1:2" x14ac:dyDescent="0.25">
      <c r="A126" s="5" t="s">
        <v>8</v>
      </c>
      <c r="B126" s="32">
        <v>0</v>
      </c>
    </row>
    <row r="127" spans="1:2" x14ac:dyDescent="0.25">
      <c r="A127" s="5" t="s">
        <v>192</v>
      </c>
      <c r="B127" s="32">
        <v>-25266.44</v>
      </c>
    </row>
    <row r="128" spans="1:2" x14ac:dyDescent="0.25">
      <c r="A128" s="5" t="s">
        <v>106</v>
      </c>
      <c r="B128" s="32">
        <v>-308.08</v>
      </c>
    </row>
    <row r="129" spans="1:2" x14ac:dyDescent="0.25">
      <c r="A129" s="5" t="s">
        <v>360</v>
      </c>
      <c r="B129" s="32">
        <v>0</v>
      </c>
    </row>
    <row r="130" spans="1:2" x14ac:dyDescent="0.25">
      <c r="A130" s="5" t="s">
        <v>193</v>
      </c>
      <c r="B130" s="32">
        <v>-1909.62</v>
      </c>
    </row>
    <row r="131" spans="1:2" x14ac:dyDescent="0.25">
      <c r="A131" s="5" t="s">
        <v>16</v>
      </c>
      <c r="B131" s="32">
        <v>-6713</v>
      </c>
    </row>
    <row r="132" spans="1:2" x14ac:dyDescent="0.25">
      <c r="A132" s="5" t="s">
        <v>159</v>
      </c>
      <c r="B132" s="32">
        <v>-19148.27</v>
      </c>
    </row>
    <row r="133" spans="1:2" x14ac:dyDescent="0.25">
      <c r="A133" s="5" t="s">
        <v>194</v>
      </c>
      <c r="B133" s="32">
        <v>0</v>
      </c>
    </row>
    <row r="134" spans="1:2" x14ac:dyDescent="0.25">
      <c r="A134" s="5" t="s">
        <v>160</v>
      </c>
      <c r="B134" s="32">
        <v>-4573.1400000000003</v>
      </c>
    </row>
    <row r="135" spans="1:2" x14ac:dyDescent="0.25">
      <c r="A135" s="5" t="s">
        <v>84</v>
      </c>
      <c r="B135" s="32">
        <v>-6859.09</v>
      </c>
    </row>
    <row r="136" spans="1:2" x14ac:dyDescent="0.25">
      <c r="A136" s="5" t="s">
        <v>77</v>
      </c>
      <c r="B136" s="32">
        <v>-6859.09</v>
      </c>
    </row>
    <row r="137" spans="1:2" x14ac:dyDescent="0.25">
      <c r="A137" s="5" t="s">
        <v>126</v>
      </c>
      <c r="B137" s="32">
        <v>0</v>
      </c>
    </row>
    <row r="138" spans="1:2" x14ac:dyDescent="0.25">
      <c r="A138" s="5" t="s">
        <v>129</v>
      </c>
      <c r="B138" s="32">
        <v>0</v>
      </c>
    </row>
    <row r="139" spans="1:2" x14ac:dyDescent="0.25">
      <c r="A139" s="5" t="s">
        <v>4</v>
      </c>
      <c r="B139" s="32">
        <v>-2482.46</v>
      </c>
    </row>
    <row r="140" spans="1:2" x14ac:dyDescent="0.25">
      <c r="A140" s="5" t="s">
        <v>468</v>
      </c>
      <c r="B140" s="32">
        <v>0</v>
      </c>
    </row>
    <row r="141" spans="1:2" x14ac:dyDescent="0.25">
      <c r="A141" s="5" t="s">
        <v>83</v>
      </c>
      <c r="B141" s="32">
        <v>-6859.09</v>
      </c>
    </row>
    <row r="142" spans="1:2" x14ac:dyDescent="0.25">
      <c r="A142" s="5" t="s">
        <v>52</v>
      </c>
      <c r="B142" s="32">
        <v>-12234.05</v>
      </c>
    </row>
    <row r="143" spans="1:2" x14ac:dyDescent="0.25">
      <c r="A143" s="5" t="s">
        <v>58</v>
      </c>
      <c r="B143" s="32">
        <v>-149649</v>
      </c>
    </row>
    <row r="144" spans="1:2" x14ac:dyDescent="0.25">
      <c r="A144" s="5" t="s">
        <v>195</v>
      </c>
      <c r="B144" s="32">
        <v>-494.45</v>
      </c>
    </row>
    <row r="145" spans="1:2" x14ac:dyDescent="0.25">
      <c r="A145" s="5" t="s">
        <v>63</v>
      </c>
      <c r="B145" s="32">
        <v>-9781.58</v>
      </c>
    </row>
    <row r="146" spans="1:2" x14ac:dyDescent="0.25">
      <c r="A146" s="5" t="s">
        <v>196</v>
      </c>
      <c r="B146" s="32">
        <v>0</v>
      </c>
    </row>
    <row r="147" spans="1:2" x14ac:dyDescent="0.25">
      <c r="A147" s="5" t="s">
        <v>140</v>
      </c>
      <c r="B147" s="32">
        <v>-160420.82999999999</v>
      </c>
    </row>
    <row r="148" spans="1:2" x14ac:dyDescent="0.25">
      <c r="A148" s="5" t="s">
        <v>161</v>
      </c>
      <c r="B148" s="32">
        <v>0</v>
      </c>
    </row>
    <row r="149" spans="1:2" x14ac:dyDescent="0.25">
      <c r="A149" s="5" t="s">
        <v>108</v>
      </c>
      <c r="B149" s="32">
        <v>-273.3</v>
      </c>
    </row>
    <row r="150" spans="1:2" x14ac:dyDescent="0.25">
      <c r="A150" s="5" t="s">
        <v>162</v>
      </c>
      <c r="B150" s="32">
        <v>-14936.28</v>
      </c>
    </row>
    <row r="151" spans="1:2" x14ac:dyDescent="0.25">
      <c r="A151" s="5" t="s">
        <v>18</v>
      </c>
      <c r="B151" s="32">
        <v>-6859.09</v>
      </c>
    </row>
    <row r="152" spans="1:2" x14ac:dyDescent="0.25">
      <c r="A152" s="5" t="s">
        <v>13</v>
      </c>
      <c r="B152" s="32">
        <v>-6859.09</v>
      </c>
    </row>
    <row r="153" spans="1:2" x14ac:dyDescent="0.25">
      <c r="A153" s="5" t="s">
        <v>79</v>
      </c>
      <c r="B153" s="32">
        <v>-6762.59</v>
      </c>
    </row>
    <row r="154" spans="1:2" x14ac:dyDescent="0.25">
      <c r="A154" s="5" t="s">
        <v>197</v>
      </c>
      <c r="B154" s="32">
        <v>-879.1</v>
      </c>
    </row>
    <row r="155" spans="1:2" x14ac:dyDescent="0.25">
      <c r="A155" s="5" t="s">
        <v>88</v>
      </c>
      <c r="B155" s="32">
        <v>-6859.09</v>
      </c>
    </row>
    <row r="156" spans="1:2" x14ac:dyDescent="0.25">
      <c r="A156" s="5" t="s">
        <v>67</v>
      </c>
      <c r="B156" s="32">
        <v>-6859.09</v>
      </c>
    </row>
    <row r="157" spans="1:2" x14ac:dyDescent="0.25">
      <c r="A157" s="5" t="s">
        <v>198</v>
      </c>
      <c r="B157" s="32">
        <v>-987.17</v>
      </c>
    </row>
    <row r="158" spans="1:2" x14ac:dyDescent="0.25">
      <c r="A158" s="5" t="s">
        <v>201</v>
      </c>
      <c r="B158" s="32">
        <v>-577.15</v>
      </c>
    </row>
    <row r="159" spans="1:2" x14ac:dyDescent="0.25">
      <c r="A159" s="5" t="s">
        <v>128</v>
      </c>
      <c r="B159" s="32">
        <v>0</v>
      </c>
    </row>
    <row r="160" spans="1:2" x14ac:dyDescent="0.25">
      <c r="A160" s="5" t="s">
        <v>199</v>
      </c>
      <c r="B160" s="32">
        <v>-3660.24</v>
      </c>
    </row>
    <row r="161" spans="1:2" x14ac:dyDescent="0.25">
      <c r="A161" s="5" t="s">
        <v>66</v>
      </c>
      <c r="B161" s="32">
        <v>-6859.09</v>
      </c>
    </row>
    <row r="162" spans="1:2" x14ac:dyDescent="0.25">
      <c r="A162" s="5" t="s">
        <v>465</v>
      </c>
      <c r="B162" s="32">
        <v>0</v>
      </c>
    </row>
    <row r="163" spans="1:2" x14ac:dyDescent="0.25">
      <c r="A163" s="5" t="s">
        <v>92</v>
      </c>
      <c r="B163" s="32">
        <v>-6859.09</v>
      </c>
    </row>
    <row r="164" spans="1:2" x14ac:dyDescent="0.25">
      <c r="A164" s="5" t="s">
        <v>95</v>
      </c>
      <c r="B164" s="32">
        <v>-6859.09</v>
      </c>
    </row>
    <row r="165" spans="1:2" x14ac:dyDescent="0.25">
      <c r="A165" s="5" t="s">
        <v>200</v>
      </c>
      <c r="B165" s="32">
        <v>-183.83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3"/>
  <sheetViews>
    <sheetView workbookViewId="0">
      <selection activeCell="B23" sqref="B23"/>
    </sheetView>
  </sheetViews>
  <sheetFormatPr defaultColWidth="9.08984375" defaultRowHeight="12.5" x14ac:dyDescent="0.25"/>
  <cols>
    <col min="1" max="1" width="29.453125" style="1" customWidth="1"/>
    <col min="2" max="3" width="30.6328125" style="1" customWidth="1"/>
    <col min="4" max="4" width="23.90625" style="1" customWidth="1"/>
    <col min="5" max="16384" width="9.08984375" style="1"/>
  </cols>
  <sheetData>
    <row r="2" spans="1:9" ht="15" customHeight="1" x14ac:dyDescent="0.3">
      <c r="B2" s="2"/>
      <c r="C2" s="3"/>
      <c r="D2" s="3"/>
      <c r="F2" s="3"/>
    </row>
    <row r="3" spans="1:9" ht="15" customHeight="1" x14ac:dyDescent="0.3">
      <c r="B3" s="2" t="str">
        <f>Índice!A9</f>
        <v>MÊS DE COMPETÊNCIA: Agosto de 2023</v>
      </c>
      <c r="C3" s="3"/>
      <c r="D3" s="3"/>
      <c r="F3" s="3"/>
      <c r="G3" s="3"/>
      <c r="H3" s="3"/>
      <c r="I3" s="3"/>
    </row>
    <row r="4" spans="1:9" ht="13" x14ac:dyDescent="0.3">
      <c r="F4" s="3"/>
      <c r="G4" s="3"/>
      <c r="H4" s="3"/>
      <c r="I4" s="3"/>
    </row>
    <row r="5" spans="1:9" ht="13" x14ac:dyDescent="0.3">
      <c r="A5" s="2" t="s">
        <v>521</v>
      </c>
      <c r="F5" s="3"/>
      <c r="G5" s="3"/>
      <c r="H5" s="3"/>
      <c r="I5" s="3"/>
    </row>
    <row r="6" spans="1:9" ht="13" x14ac:dyDescent="0.3">
      <c r="F6" s="3"/>
      <c r="G6" s="3"/>
      <c r="H6" s="3"/>
      <c r="I6" s="3"/>
    </row>
    <row r="7" spans="1:9" ht="13" x14ac:dyDescent="0.3">
      <c r="A7" s="6" t="s">
        <v>1</v>
      </c>
      <c r="B7" s="6" t="s">
        <v>0</v>
      </c>
      <c r="C7" s="6" t="s">
        <v>208</v>
      </c>
      <c r="F7" s="3"/>
      <c r="G7" s="3"/>
      <c r="H7" s="3"/>
      <c r="I7" s="3"/>
    </row>
    <row r="8" spans="1:9" ht="13" x14ac:dyDescent="0.3">
      <c r="A8" s="5" t="s">
        <v>262</v>
      </c>
      <c r="B8" s="16" t="s">
        <v>247</v>
      </c>
      <c r="C8" s="13">
        <v>55276.92</v>
      </c>
      <c r="F8" s="3"/>
      <c r="G8" s="3"/>
      <c r="H8" s="3"/>
      <c r="I8" s="3"/>
    </row>
    <row r="9" spans="1:9" ht="13" x14ac:dyDescent="0.3">
      <c r="A9" s="5" t="s">
        <v>263</v>
      </c>
      <c r="B9" s="16" t="s">
        <v>212</v>
      </c>
      <c r="C9" s="13">
        <v>549611.05000000005</v>
      </c>
      <c r="F9" s="3"/>
      <c r="G9" s="3"/>
      <c r="H9" s="3"/>
      <c r="I9" s="3"/>
    </row>
    <row r="10" spans="1:9" ht="13" x14ac:dyDescent="0.3">
      <c r="A10" s="5" t="s">
        <v>541</v>
      </c>
      <c r="B10" s="16" t="s">
        <v>544</v>
      </c>
      <c r="C10" s="13">
        <v>1101579.97</v>
      </c>
      <c r="F10" s="3"/>
      <c r="G10" s="3"/>
      <c r="H10" s="3"/>
      <c r="I10" s="3"/>
    </row>
    <row r="11" spans="1:9" ht="13" x14ac:dyDescent="0.3">
      <c r="A11" s="5" t="s">
        <v>264</v>
      </c>
      <c r="B11" s="16" t="s">
        <v>260</v>
      </c>
      <c r="C11" s="13">
        <v>16014018.529999999</v>
      </c>
      <c r="F11" s="3"/>
      <c r="G11" s="3"/>
      <c r="H11" s="3"/>
      <c r="I11" s="3"/>
    </row>
    <row r="12" spans="1:9" ht="13" x14ac:dyDescent="0.3">
      <c r="A12" s="5" t="s">
        <v>542</v>
      </c>
      <c r="B12" s="16" t="s">
        <v>543</v>
      </c>
      <c r="C12" s="13">
        <v>21674881.030000001</v>
      </c>
      <c r="F12" s="3"/>
      <c r="G12" s="3"/>
      <c r="H12" s="3"/>
      <c r="I12" s="3"/>
    </row>
    <row r="13" spans="1:9" ht="13" x14ac:dyDescent="0.3">
      <c r="A13" s="4" t="s">
        <v>142</v>
      </c>
      <c r="B13" s="4"/>
      <c r="C13" s="8">
        <f>SUM(C8:C12)</f>
        <v>39395367.5</v>
      </c>
      <c r="F13" s="3"/>
      <c r="G13" s="3"/>
      <c r="H13" s="3"/>
      <c r="I13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94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525</v>
      </c>
    </row>
    <row r="6" spans="1:8" x14ac:dyDescent="0.25">
      <c r="A6" s="1" t="s">
        <v>248</v>
      </c>
    </row>
    <row r="8" spans="1:8" ht="13" x14ac:dyDescent="0.3">
      <c r="A8" s="4" t="s">
        <v>1</v>
      </c>
      <c r="B8" s="6" t="s">
        <v>545</v>
      </c>
    </row>
    <row r="9" spans="1:8" x14ac:dyDescent="0.25">
      <c r="A9" s="10" t="s">
        <v>103</v>
      </c>
      <c r="B9" s="11">
        <v>-2051486.734461434</v>
      </c>
    </row>
    <row r="10" spans="1:8" x14ac:dyDescent="0.25">
      <c r="A10" s="24" t="s">
        <v>101</v>
      </c>
      <c r="B10" s="31">
        <v>-73173.958231085067</v>
      </c>
    </row>
    <row r="11" spans="1:8" x14ac:dyDescent="0.25">
      <c r="A11" s="5" t="s">
        <v>130</v>
      </c>
      <c r="B11" s="31">
        <v>-90711.318231085068</v>
      </c>
    </row>
    <row r="12" spans="1:8" x14ac:dyDescent="0.25">
      <c r="A12" s="5" t="s">
        <v>126</v>
      </c>
      <c r="B12" s="31">
        <v>-90711.318231085068</v>
      </c>
    </row>
    <row r="13" spans="1:8" x14ac:dyDescent="0.25">
      <c r="A13" s="5" t="s">
        <v>129</v>
      </c>
      <c r="B13" s="31">
        <v>-90711.318231085068</v>
      </c>
    </row>
    <row r="14" spans="1:8" x14ac:dyDescent="0.25">
      <c r="A14" s="5" t="s">
        <v>140</v>
      </c>
      <c r="B14" s="31">
        <v>-90711.318231085068</v>
      </c>
    </row>
    <row r="15" spans="1:8" x14ac:dyDescent="0.25">
      <c r="A15" s="5" t="s">
        <v>128</v>
      </c>
      <c r="B15" s="31">
        <v>-90711.318231085068</v>
      </c>
    </row>
    <row r="16" spans="1:8" x14ac:dyDescent="0.25">
      <c r="A16" s="5" t="s">
        <v>58</v>
      </c>
      <c r="B16" s="31">
        <v>-90042.089293091019</v>
      </c>
    </row>
    <row r="17" spans="1:2" x14ac:dyDescent="0.25">
      <c r="A17" s="5" t="s">
        <v>64</v>
      </c>
      <c r="B17" s="31">
        <v>-88277.940442009683</v>
      </c>
    </row>
    <row r="18" spans="1:2" x14ac:dyDescent="0.25">
      <c r="A18" s="5" t="s">
        <v>91</v>
      </c>
      <c r="B18" s="31">
        <v>-88277.940442009683</v>
      </c>
    </row>
    <row r="19" spans="1:2" x14ac:dyDescent="0.25">
      <c r="A19" s="5" t="s">
        <v>19</v>
      </c>
      <c r="B19" s="31">
        <v>0</v>
      </c>
    </row>
    <row r="20" spans="1:2" x14ac:dyDescent="0.25">
      <c r="A20" s="5" t="s">
        <v>192</v>
      </c>
      <c r="B20" s="31">
        <v>-87111.753237639568</v>
      </c>
    </row>
    <row r="21" spans="1:2" x14ac:dyDescent="0.25">
      <c r="A21" s="5" t="s">
        <v>154</v>
      </c>
      <c r="B21" s="31">
        <v>-85601.295517284831</v>
      </c>
    </row>
    <row r="22" spans="1:2" x14ac:dyDescent="0.25">
      <c r="A22" s="5" t="s">
        <v>158</v>
      </c>
      <c r="B22" s="31">
        <v>-85447.410771452065</v>
      </c>
    </row>
    <row r="23" spans="1:2" x14ac:dyDescent="0.25">
      <c r="A23" s="5" t="s">
        <v>131</v>
      </c>
      <c r="B23" s="31">
        <v>-83925.321023010416</v>
      </c>
    </row>
    <row r="24" spans="1:2" x14ac:dyDescent="0.25">
      <c r="A24" s="5" t="s">
        <v>163</v>
      </c>
      <c r="B24" s="31">
        <v>-82934.343568727694</v>
      </c>
    </row>
    <row r="25" spans="1:2" x14ac:dyDescent="0.25">
      <c r="A25" s="5" t="s">
        <v>139</v>
      </c>
      <c r="B25" s="31">
        <v>-82559.054761185369</v>
      </c>
    </row>
    <row r="26" spans="1:2" x14ac:dyDescent="0.25">
      <c r="A26" s="5" t="s">
        <v>96</v>
      </c>
      <c r="B26" s="31">
        <v>-79868.944633622057</v>
      </c>
    </row>
    <row r="27" spans="1:2" x14ac:dyDescent="0.25">
      <c r="A27" s="5" t="s">
        <v>218</v>
      </c>
      <c r="B27" s="31">
        <v>-67324.685804495748</v>
      </c>
    </row>
    <row r="28" spans="1:2" x14ac:dyDescent="0.25">
      <c r="A28" s="5" t="s">
        <v>146</v>
      </c>
      <c r="B28" s="31">
        <v>-66979.90120498724</v>
      </c>
    </row>
    <row r="29" spans="1:2" x14ac:dyDescent="0.25">
      <c r="A29" s="5" t="s">
        <v>188</v>
      </c>
      <c r="B29" s="31">
        <v>-34307.136684452729</v>
      </c>
    </row>
    <row r="30" spans="1:2" x14ac:dyDescent="0.25">
      <c r="A30" s="5" t="s">
        <v>180</v>
      </c>
      <c r="B30" s="31">
        <v>-27666.505632511424</v>
      </c>
    </row>
    <row r="31" spans="1:2" x14ac:dyDescent="0.25">
      <c r="A31" s="5" t="s">
        <v>162</v>
      </c>
      <c r="B31" s="31">
        <v>-27376.345824051285</v>
      </c>
    </row>
    <row r="32" spans="1:2" x14ac:dyDescent="0.25">
      <c r="A32" s="5" t="s">
        <v>186</v>
      </c>
      <c r="B32" s="31">
        <v>-23884.98819057173</v>
      </c>
    </row>
    <row r="33" spans="1:2" x14ac:dyDescent="0.25">
      <c r="A33" s="5" t="s">
        <v>138</v>
      </c>
      <c r="B33" s="31">
        <v>-21849.739925913011</v>
      </c>
    </row>
    <row r="34" spans="1:2" x14ac:dyDescent="0.25">
      <c r="A34" s="5" t="s">
        <v>191</v>
      </c>
      <c r="B34" s="31">
        <v>-20878.444029052436</v>
      </c>
    </row>
    <row r="35" spans="1:2" x14ac:dyDescent="0.25">
      <c r="A35" s="5" t="s">
        <v>450</v>
      </c>
      <c r="B35" s="31">
        <v>0</v>
      </c>
    </row>
    <row r="36" spans="1:2" x14ac:dyDescent="0.25">
      <c r="A36" s="5" t="s">
        <v>63</v>
      </c>
      <c r="B36" s="31">
        <v>-18919.370443141957</v>
      </c>
    </row>
    <row r="37" spans="1:2" x14ac:dyDescent="0.25">
      <c r="A37" s="5" t="s">
        <v>178</v>
      </c>
      <c r="B37" s="31">
        <v>-17693.028368256448</v>
      </c>
    </row>
    <row r="38" spans="1:2" x14ac:dyDescent="0.25">
      <c r="A38" s="5" t="s">
        <v>125</v>
      </c>
      <c r="B38" s="31">
        <v>-15862.297855567504</v>
      </c>
    </row>
    <row r="39" spans="1:2" x14ac:dyDescent="0.25">
      <c r="A39" s="5" t="s">
        <v>73</v>
      </c>
      <c r="B39" s="31">
        <v>-15315.345465421509</v>
      </c>
    </row>
    <row r="40" spans="1:2" x14ac:dyDescent="0.25">
      <c r="A40" s="5" t="s">
        <v>151</v>
      </c>
      <c r="B40" s="31">
        <v>0</v>
      </c>
    </row>
    <row r="41" spans="1:2" x14ac:dyDescent="0.25">
      <c r="A41" s="5" t="s">
        <v>199</v>
      </c>
      <c r="B41" s="31">
        <v>-11988.733822347322</v>
      </c>
    </row>
    <row r="42" spans="1:2" x14ac:dyDescent="0.25">
      <c r="A42" s="5" t="s">
        <v>109</v>
      </c>
      <c r="B42" s="31">
        <v>-9531.2863207944683</v>
      </c>
    </row>
    <row r="43" spans="1:2" x14ac:dyDescent="0.25">
      <c r="A43" s="5" t="s">
        <v>175</v>
      </c>
      <c r="B43" s="31">
        <v>-9175.5683714091028</v>
      </c>
    </row>
    <row r="44" spans="1:2" x14ac:dyDescent="0.25">
      <c r="A44" s="5" t="s">
        <v>189</v>
      </c>
      <c r="B44" s="31">
        <v>-9119.7564021445378</v>
      </c>
    </row>
    <row r="45" spans="1:2" x14ac:dyDescent="0.25">
      <c r="A45" s="5" t="s">
        <v>170</v>
      </c>
      <c r="B45" s="31">
        <v>-8261.0515776977827</v>
      </c>
    </row>
    <row r="46" spans="1:2" x14ac:dyDescent="0.25">
      <c r="A46" s="5" t="s">
        <v>173</v>
      </c>
      <c r="B46" s="31">
        <v>-8261.0515776977827</v>
      </c>
    </row>
    <row r="47" spans="1:2" x14ac:dyDescent="0.25">
      <c r="A47" s="5" t="s">
        <v>177</v>
      </c>
      <c r="B47" s="31">
        <v>-8261.0515776977827</v>
      </c>
    </row>
    <row r="48" spans="1:2" x14ac:dyDescent="0.25">
      <c r="A48" s="5" t="s">
        <v>184</v>
      </c>
      <c r="B48" s="31">
        <v>-8261.0515776977827</v>
      </c>
    </row>
    <row r="49" spans="1:2" x14ac:dyDescent="0.25">
      <c r="A49" s="5" t="s">
        <v>185</v>
      </c>
      <c r="B49" s="31">
        <v>-7521.2877572970365</v>
      </c>
    </row>
    <row r="50" spans="1:2" x14ac:dyDescent="0.25">
      <c r="A50" s="5" t="s">
        <v>197</v>
      </c>
      <c r="B50" s="31">
        <v>-7521.2877572970365</v>
      </c>
    </row>
    <row r="51" spans="1:2" x14ac:dyDescent="0.25">
      <c r="A51" s="5" t="s">
        <v>60</v>
      </c>
      <c r="B51" s="31">
        <v>-7473.5499480035442</v>
      </c>
    </row>
    <row r="52" spans="1:2" x14ac:dyDescent="0.25">
      <c r="A52" s="5" t="s">
        <v>168</v>
      </c>
      <c r="B52" s="31">
        <v>-7357.1646688666242</v>
      </c>
    </row>
    <row r="53" spans="1:2" x14ac:dyDescent="0.25">
      <c r="A53" s="5" t="s">
        <v>179</v>
      </c>
      <c r="B53" s="31">
        <v>-7357.1646688666242</v>
      </c>
    </row>
    <row r="54" spans="1:2" x14ac:dyDescent="0.25">
      <c r="A54" s="5" t="s">
        <v>194</v>
      </c>
      <c r="B54" s="31">
        <v>-7271.1791371891768</v>
      </c>
    </row>
    <row r="55" spans="1:2" x14ac:dyDescent="0.25">
      <c r="A55" s="5" t="s">
        <v>106</v>
      </c>
      <c r="B55" s="31">
        <v>-7174.7076430981424</v>
      </c>
    </row>
    <row r="56" spans="1:2" x14ac:dyDescent="0.25">
      <c r="A56" s="5" t="s">
        <v>198</v>
      </c>
      <c r="B56" s="31">
        <v>-7170.9784666803507</v>
      </c>
    </row>
    <row r="57" spans="1:2" x14ac:dyDescent="0.25">
      <c r="A57" s="5" t="s">
        <v>144</v>
      </c>
      <c r="B57" s="31">
        <v>-7019.5986680226169</v>
      </c>
    </row>
    <row r="58" spans="1:2" x14ac:dyDescent="0.25">
      <c r="A58" s="5" t="s">
        <v>183</v>
      </c>
      <c r="B58" s="31">
        <v>-6548.4055384193953</v>
      </c>
    </row>
    <row r="59" spans="1:2" x14ac:dyDescent="0.25">
      <c r="A59" s="5" t="s">
        <v>108</v>
      </c>
      <c r="B59" s="31">
        <v>-6548.4055384193953</v>
      </c>
    </row>
    <row r="60" spans="1:2" x14ac:dyDescent="0.25">
      <c r="A60" s="5" t="s">
        <v>148</v>
      </c>
      <c r="B60" s="31">
        <v>-6498.1696468350974</v>
      </c>
    </row>
    <row r="61" spans="1:2" x14ac:dyDescent="0.25">
      <c r="A61" s="5" t="s">
        <v>474</v>
      </c>
      <c r="B61" s="31">
        <v>0</v>
      </c>
    </row>
    <row r="62" spans="1:2" x14ac:dyDescent="0.25">
      <c r="A62" s="5" t="s">
        <v>181</v>
      </c>
      <c r="B62" s="31">
        <v>-5769.4580374102907</v>
      </c>
    </row>
    <row r="63" spans="1:2" x14ac:dyDescent="0.25">
      <c r="A63" s="5" t="s">
        <v>476</v>
      </c>
      <c r="B63" s="31">
        <v>0</v>
      </c>
    </row>
    <row r="64" spans="1:2" x14ac:dyDescent="0.25">
      <c r="A64" s="5" t="s">
        <v>71</v>
      </c>
      <c r="B64" s="31">
        <v>-5632.8286316241811</v>
      </c>
    </row>
    <row r="65" spans="1:2" x14ac:dyDescent="0.25">
      <c r="A65" s="5" t="s">
        <v>196</v>
      </c>
      <c r="B65" s="31">
        <v>-5134.4193121556937</v>
      </c>
    </row>
    <row r="66" spans="1:2" x14ac:dyDescent="0.25">
      <c r="A66" s="5" t="s">
        <v>169</v>
      </c>
      <c r="B66" s="31">
        <v>-4623.5883255996869</v>
      </c>
    </row>
    <row r="67" spans="1:2" x14ac:dyDescent="0.25">
      <c r="A67" s="5" t="s">
        <v>56</v>
      </c>
      <c r="B67" s="31">
        <v>-3941.2924942586155</v>
      </c>
    </row>
    <row r="68" spans="1:2" x14ac:dyDescent="0.25">
      <c r="A68" s="5" t="s">
        <v>10</v>
      </c>
      <c r="B68" s="31">
        <v>-4348.0566666118666</v>
      </c>
    </row>
    <row r="69" spans="1:2" x14ac:dyDescent="0.25">
      <c r="A69" s="5" t="s">
        <v>7</v>
      </c>
      <c r="B69" s="31">
        <v>-4163.1704572176859</v>
      </c>
    </row>
    <row r="70" spans="1:2" x14ac:dyDescent="0.25">
      <c r="A70" s="5" t="s">
        <v>176</v>
      </c>
      <c r="B70" s="31">
        <v>-4162.5348861550419</v>
      </c>
    </row>
    <row r="71" spans="1:2" x14ac:dyDescent="0.25">
      <c r="A71" s="5" t="s">
        <v>236</v>
      </c>
      <c r="B71" s="31">
        <v>-3777.2393635347626</v>
      </c>
    </row>
    <row r="72" spans="1:2" x14ac:dyDescent="0.25">
      <c r="A72" s="5" t="s">
        <v>193</v>
      </c>
      <c r="B72" s="31">
        <v>-3065.8847001503977</v>
      </c>
    </row>
    <row r="73" spans="1:2" x14ac:dyDescent="0.25">
      <c r="A73" s="5" t="s">
        <v>190</v>
      </c>
      <c r="B73" s="31">
        <v>-2749.6645439709746</v>
      </c>
    </row>
    <row r="74" spans="1:2" x14ac:dyDescent="0.25">
      <c r="A74" s="5" t="s">
        <v>15</v>
      </c>
      <c r="B74" s="31">
        <v>-2340.4896826213599</v>
      </c>
    </row>
    <row r="75" spans="1:2" x14ac:dyDescent="0.25">
      <c r="A75" s="5" t="s">
        <v>76</v>
      </c>
      <c r="B75" s="31">
        <v>-2340.4896826213599</v>
      </c>
    </row>
    <row r="76" spans="1:2" x14ac:dyDescent="0.25">
      <c r="A76" s="5" t="s">
        <v>8</v>
      </c>
      <c r="B76" s="31">
        <v>0</v>
      </c>
    </row>
    <row r="77" spans="1:2" x14ac:dyDescent="0.25">
      <c r="A77" s="5" t="s">
        <v>59</v>
      </c>
      <c r="B77" s="31">
        <v>-2197.7109370324533</v>
      </c>
    </row>
    <row r="78" spans="1:2" x14ac:dyDescent="0.25">
      <c r="A78" s="5" t="s">
        <v>9</v>
      </c>
      <c r="B78" s="31">
        <v>-2185.7068857234267</v>
      </c>
    </row>
    <row r="79" spans="1:2" x14ac:dyDescent="0.25">
      <c r="A79" s="5" t="s">
        <v>88</v>
      </c>
      <c r="B79" s="31">
        <v>-2176.366594190948</v>
      </c>
    </row>
    <row r="80" spans="1:2" x14ac:dyDescent="0.25">
      <c r="A80" s="5" t="s">
        <v>78</v>
      </c>
      <c r="B80" s="31">
        <v>-2122.5887648433295</v>
      </c>
    </row>
    <row r="81" spans="1:2" x14ac:dyDescent="0.25">
      <c r="A81" s="5" t="s">
        <v>14</v>
      </c>
      <c r="B81" s="31">
        <v>-2122.5887648433295</v>
      </c>
    </row>
    <row r="82" spans="1:2" x14ac:dyDescent="0.25">
      <c r="A82" s="5" t="s">
        <v>93</v>
      </c>
      <c r="B82" s="31">
        <v>-2122.5887648433295</v>
      </c>
    </row>
    <row r="83" spans="1:2" x14ac:dyDescent="0.25">
      <c r="A83" s="5" t="s">
        <v>49</v>
      </c>
      <c r="B83" s="31">
        <v>-2122.5887648433295</v>
      </c>
    </row>
    <row r="84" spans="1:2" x14ac:dyDescent="0.25">
      <c r="A84" s="5" t="s">
        <v>100</v>
      </c>
      <c r="B84" s="31">
        <v>-2122.5887648433295</v>
      </c>
    </row>
    <row r="85" spans="1:2" x14ac:dyDescent="0.25">
      <c r="A85" s="5" t="s">
        <v>216</v>
      </c>
      <c r="B85" s="31">
        <v>-2122.5887648433295</v>
      </c>
    </row>
    <row r="86" spans="1:2" x14ac:dyDescent="0.25">
      <c r="A86" s="5" t="s">
        <v>94</v>
      </c>
      <c r="B86" s="31">
        <v>-2122.5887648433295</v>
      </c>
    </row>
    <row r="87" spans="1:2" x14ac:dyDescent="0.25">
      <c r="A87" s="5" t="s">
        <v>127</v>
      </c>
      <c r="B87" s="31">
        <v>-2122.5887648433295</v>
      </c>
    </row>
    <row r="88" spans="1:2" x14ac:dyDescent="0.25">
      <c r="A88" s="5" t="s">
        <v>90</v>
      </c>
      <c r="B88" s="31">
        <v>-4344.0273932698037</v>
      </c>
    </row>
    <row r="89" spans="1:2" x14ac:dyDescent="0.25">
      <c r="A89" s="5" t="s">
        <v>121</v>
      </c>
      <c r="B89" s="31">
        <v>-2122.5887648433295</v>
      </c>
    </row>
    <row r="90" spans="1:2" x14ac:dyDescent="0.25">
      <c r="A90" s="5" t="s">
        <v>141</v>
      </c>
      <c r="B90" s="31">
        <v>-2122.5887648433295</v>
      </c>
    </row>
    <row r="91" spans="1:2" x14ac:dyDescent="0.25">
      <c r="A91" s="5" t="s">
        <v>122</v>
      </c>
      <c r="B91" s="31">
        <v>-2122.5887648433295</v>
      </c>
    </row>
    <row r="92" spans="1:2" x14ac:dyDescent="0.25">
      <c r="A92" s="5" t="s">
        <v>51</v>
      </c>
      <c r="B92" s="31">
        <v>-2122.5887648433295</v>
      </c>
    </row>
    <row r="93" spans="1:2" x14ac:dyDescent="0.25">
      <c r="A93" s="5" t="s">
        <v>86</v>
      </c>
      <c r="B93" s="31">
        <v>-2122.5887648433295</v>
      </c>
    </row>
    <row r="94" spans="1:2" x14ac:dyDescent="0.25">
      <c r="A94" s="5" t="s">
        <v>80</v>
      </c>
      <c r="B94" s="31">
        <v>-2122.5887648433295</v>
      </c>
    </row>
    <row r="95" spans="1:2" x14ac:dyDescent="0.25">
      <c r="A95" s="5" t="s">
        <v>81</v>
      </c>
      <c r="B95" s="31">
        <v>-2122.5887648433295</v>
      </c>
    </row>
    <row r="96" spans="1:2" x14ac:dyDescent="0.25">
      <c r="A96" s="5" t="s">
        <v>137</v>
      </c>
      <c r="B96" s="31">
        <v>-2122.5887648433295</v>
      </c>
    </row>
    <row r="97" spans="1:2" x14ac:dyDescent="0.25">
      <c r="A97" s="5" t="s">
        <v>82</v>
      </c>
      <c r="B97" s="31">
        <v>-2122.5887648433295</v>
      </c>
    </row>
    <row r="98" spans="1:2" x14ac:dyDescent="0.25">
      <c r="A98" s="5" t="s">
        <v>99</v>
      </c>
      <c r="B98" s="31">
        <v>-2122.5887648433295</v>
      </c>
    </row>
    <row r="99" spans="1:2" x14ac:dyDescent="0.25">
      <c r="A99" s="5" t="s">
        <v>132</v>
      </c>
      <c r="B99" s="31">
        <v>0</v>
      </c>
    </row>
    <row r="100" spans="1:2" x14ac:dyDescent="0.25">
      <c r="A100" s="5" t="s">
        <v>50</v>
      </c>
      <c r="B100" s="31">
        <v>-2122.5887648433295</v>
      </c>
    </row>
    <row r="101" spans="1:2" x14ac:dyDescent="0.25">
      <c r="A101" s="5" t="s">
        <v>69</v>
      </c>
      <c r="B101" s="31">
        <v>-2122.5887648433295</v>
      </c>
    </row>
    <row r="102" spans="1:2" x14ac:dyDescent="0.25">
      <c r="A102" s="5" t="s">
        <v>77</v>
      </c>
      <c r="B102" s="31">
        <v>-2122.5887648433295</v>
      </c>
    </row>
    <row r="103" spans="1:2" x14ac:dyDescent="0.25">
      <c r="A103" s="5" t="s">
        <v>512</v>
      </c>
      <c r="B103" s="31">
        <v>-2122.5887648433295</v>
      </c>
    </row>
    <row r="104" spans="1:2" x14ac:dyDescent="0.25">
      <c r="A104" s="5" t="s">
        <v>52</v>
      </c>
      <c r="B104" s="31">
        <v>-2122.5887648433295</v>
      </c>
    </row>
    <row r="105" spans="1:2" x14ac:dyDescent="0.25">
      <c r="A105" s="5" t="s">
        <v>13</v>
      </c>
      <c r="B105" s="31">
        <v>-2122.5887648433295</v>
      </c>
    </row>
    <row r="106" spans="1:2" x14ac:dyDescent="0.25">
      <c r="A106" s="5" t="s">
        <v>79</v>
      </c>
      <c r="B106" s="31">
        <v>-2122.5887648433295</v>
      </c>
    </row>
    <row r="107" spans="1:2" x14ac:dyDescent="0.25">
      <c r="A107" s="5" t="s">
        <v>67</v>
      </c>
      <c r="B107" s="31">
        <v>-2122.5887648433295</v>
      </c>
    </row>
    <row r="108" spans="1:2" x14ac:dyDescent="0.25">
      <c r="A108" s="5" t="s">
        <v>92</v>
      </c>
      <c r="B108" s="31">
        <v>-2122.5887648433295</v>
      </c>
    </row>
    <row r="109" spans="1:2" x14ac:dyDescent="0.25">
      <c r="A109" s="5" t="s">
        <v>95</v>
      </c>
      <c r="B109" s="31">
        <v>-2122.5887648433295</v>
      </c>
    </row>
    <row r="110" spans="1:2" x14ac:dyDescent="0.25">
      <c r="A110" s="5" t="s">
        <v>149</v>
      </c>
      <c r="B110" s="31">
        <v>-2592.2727666098344</v>
      </c>
    </row>
    <row r="111" spans="1:2" x14ac:dyDescent="0.25">
      <c r="A111" s="5" t="s">
        <v>70</v>
      </c>
      <c r="B111" s="31">
        <v>-2113.032191361382</v>
      </c>
    </row>
    <row r="112" spans="1:2" x14ac:dyDescent="0.25">
      <c r="A112" s="5" t="s">
        <v>55</v>
      </c>
      <c r="B112" s="31">
        <v>-2113.032191361382</v>
      </c>
    </row>
    <row r="113" spans="1:2" x14ac:dyDescent="0.25">
      <c r="A113" s="5" t="s">
        <v>61</v>
      </c>
      <c r="B113" s="31">
        <v>-2113.032191361382</v>
      </c>
    </row>
    <row r="114" spans="1:2" x14ac:dyDescent="0.25">
      <c r="A114" s="5" t="s">
        <v>12</v>
      </c>
      <c r="B114" s="31">
        <v>-2113.032191361382</v>
      </c>
    </row>
    <row r="115" spans="1:2" x14ac:dyDescent="0.25">
      <c r="A115" s="5" t="s">
        <v>68</v>
      </c>
      <c r="B115" s="31">
        <v>-2113.032191361382</v>
      </c>
    </row>
    <row r="116" spans="1:2" x14ac:dyDescent="0.25">
      <c r="A116" s="5" t="s">
        <v>11</v>
      </c>
      <c r="B116" s="31">
        <v>-2113.032191361382</v>
      </c>
    </row>
    <row r="117" spans="1:2" x14ac:dyDescent="0.25">
      <c r="A117" s="5" t="s">
        <v>3</v>
      </c>
      <c r="B117" s="31">
        <v>-2349.9844538505408</v>
      </c>
    </row>
    <row r="118" spans="1:2" x14ac:dyDescent="0.25">
      <c r="A118" s="5" t="s">
        <v>147</v>
      </c>
      <c r="B118" s="31">
        <v>-2534.8093932906231</v>
      </c>
    </row>
    <row r="119" spans="1:2" x14ac:dyDescent="0.25">
      <c r="A119" s="5" t="s">
        <v>227</v>
      </c>
      <c r="B119" s="31">
        <v>-2035.9318622879462</v>
      </c>
    </row>
    <row r="120" spans="1:2" x14ac:dyDescent="0.25">
      <c r="A120" s="5" t="s">
        <v>224</v>
      </c>
      <c r="B120" s="31">
        <v>-2035.9318622879462</v>
      </c>
    </row>
    <row r="121" spans="1:2" x14ac:dyDescent="0.25">
      <c r="A121" s="5" t="s">
        <v>389</v>
      </c>
      <c r="B121" s="31">
        <v>-2035.9318622879462</v>
      </c>
    </row>
    <row r="122" spans="1:2" x14ac:dyDescent="0.25">
      <c r="A122" s="5" t="s">
        <v>124</v>
      </c>
      <c r="B122" s="31">
        <v>-1869.6557992805979</v>
      </c>
    </row>
    <row r="123" spans="1:2" x14ac:dyDescent="0.25">
      <c r="A123" s="5" t="s">
        <v>98</v>
      </c>
      <c r="B123" s="31">
        <v>-1267.4164559638214</v>
      </c>
    </row>
    <row r="124" spans="1:2" x14ac:dyDescent="0.25">
      <c r="A124" s="5" t="s">
        <v>156</v>
      </c>
      <c r="B124" s="31">
        <v>-1737.2677884973518</v>
      </c>
    </row>
    <row r="125" spans="1:2" x14ac:dyDescent="0.25">
      <c r="A125" s="5" t="s">
        <v>87</v>
      </c>
      <c r="B125" s="31">
        <v>-1210.5472080342888</v>
      </c>
    </row>
    <row r="126" spans="1:2" x14ac:dyDescent="0.25">
      <c r="A126" s="5" t="s">
        <v>226</v>
      </c>
      <c r="B126" s="31">
        <v>-1630.9229650193322</v>
      </c>
    </row>
    <row r="127" spans="1:2" x14ac:dyDescent="0.25">
      <c r="A127" s="5" t="s">
        <v>221</v>
      </c>
      <c r="B127" s="31">
        <v>-1481.6787776428146</v>
      </c>
    </row>
    <row r="128" spans="1:2" x14ac:dyDescent="0.25">
      <c r="A128" s="5" t="s">
        <v>18</v>
      </c>
      <c r="B128" s="31">
        <v>-995.19405077963484</v>
      </c>
    </row>
    <row r="129" spans="1:2" x14ac:dyDescent="0.25">
      <c r="A129" s="5" t="s">
        <v>83</v>
      </c>
      <c r="B129" s="31">
        <v>-845.03724132461684</v>
      </c>
    </row>
    <row r="130" spans="1:2" x14ac:dyDescent="0.25">
      <c r="A130" s="5" t="s">
        <v>143</v>
      </c>
      <c r="B130" s="31">
        <v>-1310.6852504558601</v>
      </c>
    </row>
    <row r="131" spans="1:2" x14ac:dyDescent="0.25">
      <c r="A131" s="5" t="s">
        <v>6</v>
      </c>
      <c r="B131" s="31">
        <v>-1068.396937696567</v>
      </c>
    </row>
    <row r="132" spans="1:2" x14ac:dyDescent="0.25">
      <c r="A132" s="5" t="s">
        <v>74</v>
      </c>
      <c r="B132" s="31">
        <v>-720.4430640183964</v>
      </c>
    </row>
    <row r="133" spans="1:2" x14ac:dyDescent="0.25">
      <c r="A133" s="5" t="s">
        <v>65</v>
      </c>
      <c r="B133" s="31">
        <v>-720.4430640183964</v>
      </c>
    </row>
    <row r="134" spans="1:2" x14ac:dyDescent="0.25">
      <c r="A134" s="5" t="s">
        <v>182</v>
      </c>
      <c r="B134" s="31">
        <v>-1081.8150462550982</v>
      </c>
    </row>
    <row r="135" spans="1:2" x14ac:dyDescent="0.25">
      <c r="A135" s="5" t="s">
        <v>152</v>
      </c>
      <c r="B135" s="31">
        <v>-1081.8150462550982</v>
      </c>
    </row>
    <row r="136" spans="1:2" x14ac:dyDescent="0.25">
      <c r="A136" s="5" t="s">
        <v>461</v>
      </c>
      <c r="B136" s="31">
        <v>-626.30210467874667</v>
      </c>
    </row>
    <row r="137" spans="1:2" x14ac:dyDescent="0.25">
      <c r="A137" s="5" t="s">
        <v>157</v>
      </c>
      <c r="B137" s="31">
        <v>-1081.8150462550982</v>
      </c>
    </row>
    <row r="138" spans="1:2" x14ac:dyDescent="0.25">
      <c r="A138" s="5" t="s">
        <v>229</v>
      </c>
      <c r="B138" s="31">
        <v>-1022.2261095658939</v>
      </c>
    </row>
    <row r="139" spans="1:2" x14ac:dyDescent="0.25">
      <c r="A139" s="5" t="s">
        <v>223</v>
      </c>
      <c r="B139" s="31">
        <v>-1022.2261095658939</v>
      </c>
    </row>
    <row r="140" spans="1:2" x14ac:dyDescent="0.25">
      <c r="A140" s="5" t="s">
        <v>17</v>
      </c>
      <c r="B140" s="31">
        <v>-531.31734035795671</v>
      </c>
    </row>
    <row r="141" spans="1:2" x14ac:dyDescent="0.25">
      <c r="A141" s="5" t="s">
        <v>174</v>
      </c>
      <c r="B141" s="31">
        <v>-665.47973079786686</v>
      </c>
    </row>
    <row r="142" spans="1:2" x14ac:dyDescent="0.25">
      <c r="A142" s="5" t="s">
        <v>514</v>
      </c>
      <c r="B142" s="31">
        <v>-368.89194610088828</v>
      </c>
    </row>
    <row r="143" spans="1:2" x14ac:dyDescent="0.25">
      <c r="A143" s="5" t="s">
        <v>195</v>
      </c>
      <c r="B143" s="31">
        <v>-828.12391552851409</v>
      </c>
    </row>
    <row r="144" spans="1:2" x14ac:dyDescent="0.25">
      <c r="A144" s="5" t="s">
        <v>167</v>
      </c>
      <c r="B144" s="31">
        <v>-743.00247236634402</v>
      </c>
    </row>
    <row r="145" spans="1:2" x14ac:dyDescent="0.25">
      <c r="A145" s="5" t="s">
        <v>225</v>
      </c>
      <c r="B145" s="31">
        <v>-743.00247236634402</v>
      </c>
    </row>
    <row r="146" spans="1:2" x14ac:dyDescent="0.25">
      <c r="A146" s="5" t="s">
        <v>369</v>
      </c>
      <c r="B146" s="31">
        <v>0</v>
      </c>
    </row>
    <row r="147" spans="1:2" x14ac:dyDescent="0.25">
      <c r="A147" s="5" t="s">
        <v>171</v>
      </c>
      <c r="B147" s="31">
        <v>-613.38575842698992</v>
      </c>
    </row>
    <row r="148" spans="1:2" x14ac:dyDescent="0.25">
      <c r="A148" s="5" t="s">
        <v>119</v>
      </c>
      <c r="B148" s="31">
        <v>-455.51294157635152</v>
      </c>
    </row>
    <row r="149" spans="1:2" x14ac:dyDescent="0.25">
      <c r="A149" s="5" t="s">
        <v>228</v>
      </c>
      <c r="B149" s="31">
        <v>-455.51294157635152</v>
      </c>
    </row>
    <row r="150" spans="1:2" x14ac:dyDescent="0.25">
      <c r="A150" s="5" t="s">
        <v>5</v>
      </c>
      <c r="B150" s="31">
        <v>23.727633672100744</v>
      </c>
    </row>
    <row r="151" spans="1:2" x14ac:dyDescent="0.25">
      <c r="A151" s="5" t="s">
        <v>200</v>
      </c>
      <c r="B151" s="31">
        <v>-455.51294157635152</v>
      </c>
    </row>
    <row r="152" spans="1:2" x14ac:dyDescent="0.25">
      <c r="A152" s="5" t="s">
        <v>2</v>
      </c>
      <c r="B152" s="31">
        <v>-223.21589944630986</v>
      </c>
    </row>
    <row r="153" spans="1:2" x14ac:dyDescent="0.25">
      <c r="A153" s="5" t="s">
        <v>230</v>
      </c>
      <c r="B153" s="31">
        <v>-452.84266390620417</v>
      </c>
    </row>
    <row r="154" spans="1:2" x14ac:dyDescent="0.25">
      <c r="A154" s="5" t="s">
        <v>16</v>
      </c>
      <c r="B154" s="31">
        <v>81.734397243723308</v>
      </c>
    </row>
    <row r="155" spans="1:2" x14ac:dyDescent="0.25">
      <c r="A155" s="5" t="s">
        <v>511</v>
      </c>
      <c r="B155" s="31">
        <v>118.46121855150179</v>
      </c>
    </row>
    <row r="156" spans="1:2" x14ac:dyDescent="0.25">
      <c r="A156" s="5" t="s">
        <v>31</v>
      </c>
      <c r="B156" s="31">
        <v>106.26720289408233</v>
      </c>
    </row>
    <row r="157" spans="1:2" x14ac:dyDescent="0.25">
      <c r="A157" s="5" t="s">
        <v>201</v>
      </c>
      <c r="B157" s="31">
        <v>-291.38985314593998</v>
      </c>
    </row>
    <row r="158" spans="1:2" x14ac:dyDescent="0.25">
      <c r="A158" s="5" t="s">
        <v>234</v>
      </c>
      <c r="B158" s="31">
        <v>228.23385436507613</v>
      </c>
    </row>
    <row r="159" spans="1:2" x14ac:dyDescent="0.25">
      <c r="A159" s="5" t="s">
        <v>222</v>
      </c>
      <c r="B159" s="31">
        <v>225.84082859680504</v>
      </c>
    </row>
    <row r="160" spans="1:2" x14ac:dyDescent="0.25">
      <c r="A160" s="5" t="s">
        <v>84</v>
      </c>
      <c r="B160" s="31">
        <v>264.80720632929189</v>
      </c>
    </row>
    <row r="161" spans="1:2" x14ac:dyDescent="0.25">
      <c r="A161" s="5" t="s">
        <v>249</v>
      </c>
      <c r="B161" s="31">
        <v>313.88744213224049</v>
      </c>
    </row>
    <row r="162" spans="1:2" x14ac:dyDescent="0.25">
      <c r="A162" s="5" t="s">
        <v>250</v>
      </c>
      <c r="B162" s="31">
        <v>313.88744213224049</v>
      </c>
    </row>
    <row r="163" spans="1:2" x14ac:dyDescent="0.25">
      <c r="A163" s="5" t="s">
        <v>251</v>
      </c>
      <c r="B163" s="31">
        <v>313.88744213224049</v>
      </c>
    </row>
    <row r="164" spans="1:2" x14ac:dyDescent="0.25">
      <c r="A164" s="5" t="s">
        <v>507</v>
      </c>
      <c r="B164" s="31">
        <v>313.88744213224049</v>
      </c>
    </row>
    <row r="165" spans="1:2" x14ac:dyDescent="0.25">
      <c r="A165" s="5" t="s">
        <v>219</v>
      </c>
      <c r="B165" s="31">
        <v>313.88744213224049</v>
      </c>
    </row>
    <row r="166" spans="1:2" x14ac:dyDescent="0.25">
      <c r="A166" s="5" t="s">
        <v>252</v>
      </c>
      <c r="B166" s="31">
        <v>313.88744213224049</v>
      </c>
    </row>
    <row r="167" spans="1:2" x14ac:dyDescent="0.25">
      <c r="A167" s="5" t="s">
        <v>508</v>
      </c>
      <c r="B167" s="31">
        <v>313.88744213224049</v>
      </c>
    </row>
    <row r="168" spans="1:2" x14ac:dyDescent="0.25">
      <c r="A168" s="5" t="s">
        <v>253</v>
      </c>
      <c r="B168" s="31">
        <v>313.88744213224049</v>
      </c>
    </row>
    <row r="169" spans="1:2" x14ac:dyDescent="0.25">
      <c r="A169" s="5" t="s">
        <v>509</v>
      </c>
      <c r="B169" s="31">
        <v>313.88744213224049</v>
      </c>
    </row>
    <row r="170" spans="1:2" x14ac:dyDescent="0.25">
      <c r="A170" s="5" t="s">
        <v>254</v>
      </c>
      <c r="B170" s="31">
        <v>313.88744213224049</v>
      </c>
    </row>
    <row r="171" spans="1:2" x14ac:dyDescent="0.25">
      <c r="A171" s="5" t="s">
        <v>255</v>
      </c>
      <c r="B171" s="31">
        <v>313.88744213224049</v>
      </c>
    </row>
    <row r="172" spans="1:2" x14ac:dyDescent="0.25">
      <c r="A172" s="5" t="s">
        <v>256</v>
      </c>
      <c r="B172" s="31">
        <v>313.88744213224049</v>
      </c>
    </row>
    <row r="173" spans="1:2" x14ac:dyDescent="0.25">
      <c r="A173" s="5" t="s">
        <v>510</v>
      </c>
      <c r="B173" s="31">
        <v>313.88744213224049</v>
      </c>
    </row>
    <row r="174" spans="1:2" x14ac:dyDescent="0.25">
      <c r="A174" s="5" t="s">
        <v>257</v>
      </c>
      <c r="B174" s="31">
        <v>313.88744213224049</v>
      </c>
    </row>
    <row r="175" spans="1:2" x14ac:dyDescent="0.25">
      <c r="A175" s="5" t="s">
        <v>85</v>
      </c>
      <c r="B175" s="31">
        <v>313.88744213224049</v>
      </c>
    </row>
    <row r="176" spans="1:2" x14ac:dyDescent="0.25">
      <c r="A176" s="5" t="s">
        <v>4</v>
      </c>
      <c r="B176" s="31">
        <v>290.1598084601398</v>
      </c>
    </row>
    <row r="177" spans="1:2" x14ac:dyDescent="0.25">
      <c r="A177" s="5" t="s">
        <v>258</v>
      </c>
      <c r="B177" s="31">
        <v>313.88744213224049</v>
      </c>
    </row>
    <row r="178" spans="1:2" x14ac:dyDescent="0.25">
      <c r="A178" s="5" t="s">
        <v>66</v>
      </c>
      <c r="B178" s="31">
        <v>313.88744213224049</v>
      </c>
    </row>
    <row r="179" spans="1:2" x14ac:dyDescent="0.25">
      <c r="A179" s="5" t="s">
        <v>259</v>
      </c>
      <c r="B179" s="31">
        <v>347.09593400649328</v>
      </c>
    </row>
    <row r="180" spans="1:2" x14ac:dyDescent="0.25">
      <c r="A180" s="5" t="s">
        <v>246</v>
      </c>
      <c r="B180" s="31">
        <v>350.41904658382958</v>
      </c>
    </row>
    <row r="181" spans="1:2" x14ac:dyDescent="0.25">
      <c r="A181" s="5" t="s">
        <v>232</v>
      </c>
      <c r="B181" s="31">
        <v>494.14923772090401</v>
      </c>
    </row>
    <row r="182" spans="1:2" x14ac:dyDescent="0.25">
      <c r="A182" s="5" t="s">
        <v>75</v>
      </c>
      <c r="B182" s="31">
        <v>743.71408288381258</v>
      </c>
    </row>
    <row r="183" spans="1:2" x14ac:dyDescent="0.25">
      <c r="A183" s="5" t="s">
        <v>239</v>
      </c>
      <c r="B183" s="31">
        <v>769.5245914536581</v>
      </c>
    </row>
    <row r="184" spans="1:2" x14ac:dyDescent="0.25">
      <c r="A184" s="5" t="s">
        <v>89</v>
      </c>
      <c r="B184" s="31">
        <v>769.84633561777991</v>
      </c>
    </row>
    <row r="185" spans="1:2" x14ac:dyDescent="0.25">
      <c r="A185" s="5" t="s">
        <v>53</v>
      </c>
      <c r="B185" s="31">
        <v>827.5313550252805</v>
      </c>
    </row>
    <row r="186" spans="1:2" x14ac:dyDescent="0.25">
      <c r="A186" s="5" t="s">
        <v>238</v>
      </c>
      <c r="B186" s="31">
        <v>875.79179434774028</v>
      </c>
    </row>
    <row r="187" spans="1:2" x14ac:dyDescent="0.25">
      <c r="A187" s="5" t="s">
        <v>245</v>
      </c>
      <c r="B187" s="31">
        <v>875.79179434774028</v>
      </c>
    </row>
    <row r="188" spans="1:2" x14ac:dyDescent="0.25">
      <c r="A188" s="5" t="s">
        <v>233</v>
      </c>
      <c r="B188" s="31">
        <v>875.79179434774028</v>
      </c>
    </row>
    <row r="189" spans="1:2" x14ac:dyDescent="0.25">
      <c r="A189" s="5" t="s">
        <v>57</v>
      </c>
      <c r="B189" s="31">
        <v>1008.5252188838224</v>
      </c>
    </row>
    <row r="190" spans="1:2" x14ac:dyDescent="0.25">
      <c r="A190" s="5" t="s">
        <v>166</v>
      </c>
      <c r="B190" s="31">
        <v>1369.0197261783424</v>
      </c>
    </row>
    <row r="191" spans="1:2" x14ac:dyDescent="0.25">
      <c r="A191" s="5" t="s">
        <v>72</v>
      </c>
      <c r="B191" s="31">
        <v>1369.0197261783424</v>
      </c>
    </row>
    <row r="192" spans="1:2" x14ac:dyDescent="0.25">
      <c r="A192" s="5" t="s">
        <v>105</v>
      </c>
      <c r="B192" s="31">
        <v>1427.0264897499649</v>
      </c>
    </row>
    <row r="193" spans="1:2" x14ac:dyDescent="0.25">
      <c r="A193" s="5" t="s">
        <v>172</v>
      </c>
      <c r="B193" s="31">
        <v>1553.3442309316442</v>
      </c>
    </row>
    <row r="194" spans="1:2" x14ac:dyDescent="0.25">
      <c r="A194" s="5" t="s">
        <v>187</v>
      </c>
      <c r="B194" s="31">
        <v>1586.7869864179713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7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534</v>
      </c>
    </row>
    <row r="6" spans="1:8" x14ac:dyDescent="0.25">
      <c r="A6" s="1" t="s">
        <v>261</v>
      </c>
    </row>
    <row r="8" spans="1:8" ht="13" x14ac:dyDescent="0.3">
      <c r="A8" s="4" t="s">
        <v>1</v>
      </c>
      <c r="B8" s="6" t="s">
        <v>546</v>
      </c>
    </row>
    <row r="9" spans="1:8" x14ac:dyDescent="0.25">
      <c r="A9" s="10" t="s">
        <v>138</v>
      </c>
      <c r="B9" s="36">
        <v>2132613.6346392701</v>
      </c>
    </row>
    <row r="10" spans="1:8" x14ac:dyDescent="0.25">
      <c r="A10" s="5" t="s">
        <v>187</v>
      </c>
      <c r="B10" s="34">
        <v>-199.06604953725804</v>
      </c>
    </row>
    <row r="11" spans="1:8" x14ac:dyDescent="0.25">
      <c r="A11" s="5" t="s">
        <v>172</v>
      </c>
      <c r="B11" s="35">
        <v>-248.01922089791458</v>
      </c>
    </row>
    <row r="12" spans="1:8" x14ac:dyDescent="0.25">
      <c r="A12" s="5" t="s">
        <v>119</v>
      </c>
      <c r="B12" s="35">
        <v>-400.01296888889146</v>
      </c>
    </row>
    <row r="13" spans="1:8" x14ac:dyDescent="0.25">
      <c r="A13" s="5" t="s">
        <v>200</v>
      </c>
      <c r="B13" s="31">
        <v>-400.01296888889146</v>
      </c>
    </row>
    <row r="14" spans="1:8" x14ac:dyDescent="0.25">
      <c r="A14" s="5" t="s">
        <v>71</v>
      </c>
      <c r="B14" s="31">
        <v>-456.01403933928975</v>
      </c>
    </row>
    <row r="15" spans="1:8" x14ac:dyDescent="0.25">
      <c r="A15" s="5" t="s">
        <v>89</v>
      </c>
      <c r="B15" s="31">
        <v>-518.10777538679667</v>
      </c>
    </row>
    <row r="16" spans="1:8" x14ac:dyDescent="0.25">
      <c r="A16" s="5" t="s">
        <v>5</v>
      </c>
      <c r="B16" s="31">
        <v>-794.48614527525933</v>
      </c>
    </row>
    <row r="17" spans="1:2" x14ac:dyDescent="0.25">
      <c r="A17" s="5" t="s">
        <v>182</v>
      </c>
      <c r="B17" s="31">
        <v>-999.55394185457931</v>
      </c>
    </row>
    <row r="18" spans="1:2" x14ac:dyDescent="0.25">
      <c r="A18" s="5" t="s">
        <v>474</v>
      </c>
      <c r="B18" s="31">
        <v>0</v>
      </c>
    </row>
    <row r="19" spans="1:2" x14ac:dyDescent="0.25">
      <c r="A19" s="5" t="s">
        <v>152</v>
      </c>
      <c r="B19" s="31">
        <v>-1399.5669107434705</v>
      </c>
    </row>
    <row r="20" spans="1:2" x14ac:dyDescent="0.25">
      <c r="A20" s="5" t="s">
        <v>461</v>
      </c>
      <c r="B20" s="31">
        <v>-1399.5669107434705</v>
      </c>
    </row>
    <row r="21" spans="1:2" x14ac:dyDescent="0.25">
      <c r="A21" s="5" t="s">
        <v>157</v>
      </c>
      <c r="B21" s="31">
        <v>-1399.5669107434705</v>
      </c>
    </row>
    <row r="22" spans="1:2" x14ac:dyDescent="0.25">
      <c r="A22" s="5" t="s">
        <v>201</v>
      </c>
      <c r="B22" s="31">
        <v>-1471.3446323299934</v>
      </c>
    </row>
    <row r="23" spans="1:2" x14ac:dyDescent="0.25">
      <c r="A23" s="5" t="s">
        <v>143</v>
      </c>
      <c r="B23" s="31">
        <v>-2226.4176674881724</v>
      </c>
    </row>
    <row r="24" spans="1:2" x14ac:dyDescent="0.25">
      <c r="A24" s="5" t="s">
        <v>4</v>
      </c>
      <c r="B24" s="31">
        <v>0</v>
      </c>
    </row>
    <row r="25" spans="1:2" x14ac:dyDescent="0.25">
      <c r="A25" s="5" t="s">
        <v>178</v>
      </c>
      <c r="B25" s="31">
        <v>-2650.9258536585335</v>
      </c>
    </row>
    <row r="26" spans="1:2" x14ac:dyDescent="0.25">
      <c r="A26" s="5" t="s">
        <v>63</v>
      </c>
      <c r="B26" s="31">
        <v>-2962.4659575105575</v>
      </c>
    </row>
    <row r="27" spans="1:2" x14ac:dyDescent="0.25">
      <c r="A27" s="5" t="s">
        <v>17</v>
      </c>
      <c r="B27" s="31">
        <v>-3412.0271635386994</v>
      </c>
    </row>
    <row r="28" spans="1:2" x14ac:dyDescent="0.25">
      <c r="A28" s="5" t="s">
        <v>87</v>
      </c>
      <c r="B28" s="31">
        <v>-4008.2443644846089</v>
      </c>
    </row>
    <row r="29" spans="1:2" x14ac:dyDescent="0.25">
      <c r="A29" s="5" t="s">
        <v>156</v>
      </c>
      <c r="B29" s="31">
        <v>-4075.8463965712731</v>
      </c>
    </row>
    <row r="30" spans="1:2" x14ac:dyDescent="0.25">
      <c r="A30" s="5" t="s">
        <v>74</v>
      </c>
      <c r="B30" s="31">
        <v>-4326.2487100521348</v>
      </c>
    </row>
    <row r="31" spans="1:2" x14ac:dyDescent="0.25">
      <c r="A31" s="5" t="s">
        <v>65</v>
      </c>
      <c r="B31" s="31">
        <v>-4326.2487100521348</v>
      </c>
    </row>
    <row r="32" spans="1:2" x14ac:dyDescent="0.25">
      <c r="A32" s="5" t="s">
        <v>98</v>
      </c>
      <c r="B32" s="31">
        <v>-4959.9377402810214</v>
      </c>
    </row>
    <row r="33" spans="1:2" x14ac:dyDescent="0.25">
      <c r="A33" s="5" t="s">
        <v>191</v>
      </c>
      <c r="B33" s="31">
        <v>-5409.6377601886898</v>
      </c>
    </row>
    <row r="34" spans="1:2" x14ac:dyDescent="0.25">
      <c r="A34" s="5" t="s">
        <v>73</v>
      </c>
      <c r="B34" s="31">
        <v>-6421.3400561496146</v>
      </c>
    </row>
    <row r="35" spans="1:2" x14ac:dyDescent="0.25">
      <c r="A35" s="5" t="s">
        <v>9</v>
      </c>
      <c r="B35" s="31">
        <v>0</v>
      </c>
    </row>
    <row r="36" spans="1:2" x14ac:dyDescent="0.25">
      <c r="A36" s="5" t="s">
        <v>103</v>
      </c>
      <c r="B36" s="31">
        <v>-6592.6709851584665</v>
      </c>
    </row>
    <row r="37" spans="1:2" x14ac:dyDescent="0.25">
      <c r="A37" s="5" t="s">
        <v>144</v>
      </c>
      <c r="B37" s="31">
        <v>-6960.8212775540187</v>
      </c>
    </row>
    <row r="38" spans="1:2" x14ac:dyDescent="0.25">
      <c r="A38" s="5" t="s">
        <v>10</v>
      </c>
      <c r="B38" s="31">
        <v>-6960.8212775540187</v>
      </c>
    </row>
    <row r="39" spans="1:2" x14ac:dyDescent="0.25">
      <c r="A39" s="5" t="s">
        <v>56</v>
      </c>
      <c r="B39" s="31">
        <v>-7110.8167184191861</v>
      </c>
    </row>
    <row r="40" spans="1:2" x14ac:dyDescent="0.25">
      <c r="A40" s="5" t="s">
        <v>149</v>
      </c>
      <c r="B40" s="31">
        <v>-7172.4450801452649</v>
      </c>
    </row>
    <row r="41" spans="1:2" x14ac:dyDescent="0.25">
      <c r="A41" s="5" t="s">
        <v>70</v>
      </c>
      <c r="B41" s="31">
        <v>-7172.4450801452649</v>
      </c>
    </row>
    <row r="42" spans="1:2" x14ac:dyDescent="0.25">
      <c r="A42" s="5" t="s">
        <v>55</v>
      </c>
      <c r="B42" s="31">
        <v>-7172.4450801452649</v>
      </c>
    </row>
    <row r="43" spans="1:2" x14ac:dyDescent="0.25">
      <c r="A43" s="5" t="s">
        <v>61</v>
      </c>
      <c r="B43" s="31">
        <v>-7172.4450801452649</v>
      </c>
    </row>
    <row r="44" spans="1:2" x14ac:dyDescent="0.25">
      <c r="A44" s="5" t="s">
        <v>12</v>
      </c>
      <c r="B44" s="31">
        <v>-7172.4450801452649</v>
      </c>
    </row>
    <row r="45" spans="1:2" x14ac:dyDescent="0.25">
      <c r="A45" s="5" t="s">
        <v>68</v>
      </c>
      <c r="B45" s="31">
        <v>-7172.4450801452649</v>
      </c>
    </row>
    <row r="46" spans="1:2" x14ac:dyDescent="0.25">
      <c r="A46" s="5" t="s">
        <v>7</v>
      </c>
      <c r="B46" s="31">
        <v>-7172.4450801452649</v>
      </c>
    </row>
    <row r="47" spans="1:2" x14ac:dyDescent="0.25">
      <c r="A47" s="5" t="s">
        <v>11</v>
      </c>
      <c r="B47" s="31">
        <v>-7172.4450801452649</v>
      </c>
    </row>
    <row r="48" spans="1:2" x14ac:dyDescent="0.25">
      <c r="A48" s="5" t="s">
        <v>3</v>
      </c>
      <c r="B48" s="31">
        <v>-7172.4450801452649</v>
      </c>
    </row>
    <row r="49" spans="1:2" x14ac:dyDescent="0.25">
      <c r="A49" s="5" t="s">
        <v>6</v>
      </c>
      <c r="B49" s="31">
        <v>-7172.4450801452649</v>
      </c>
    </row>
    <row r="50" spans="1:2" x14ac:dyDescent="0.25">
      <c r="A50" s="5" t="s">
        <v>8</v>
      </c>
      <c r="B50" s="31">
        <v>0</v>
      </c>
    </row>
    <row r="51" spans="1:2" x14ac:dyDescent="0.25">
      <c r="A51" s="5" t="s">
        <v>16</v>
      </c>
      <c r="B51" s="31">
        <v>-7172.4450801452649</v>
      </c>
    </row>
    <row r="52" spans="1:2" x14ac:dyDescent="0.25">
      <c r="A52" s="5" t="s">
        <v>52</v>
      </c>
      <c r="B52" s="31">
        <v>-7172.4450801452649</v>
      </c>
    </row>
    <row r="53" spans="1:2" x14ac:dyDescent="0.25">
      <c r="A53" s="5" t="s">
        <v>78</v>
      </c>
      <c r="B53" s="31">
        <v>-7186.3554077691933</v>
      </c>
    </row>
    <row r="54" spans="1:2" x14ac:dyDescent="0.25">
      <c r="A54" s="5" t="s">
        <v>14</v>
      </c>
      <c r="B54" s="31">
        <v>-7186.3554077691933</v>
      </c>
    </row>
    <row r="55" spans="1:2" x14ac:dyDescent="0.25">
      <c r="A55" s="5" t="s">
        <v>93</v>
      </c>
      <c r="B55" s="31">
        <v>-7186.3554077691933</v>
      </c>
    </row>
    <row r="56" spans="1:2" x14ac:dyDescent="0.25">
      <c r="A56" s="5" t="s">
        <v>49</v>
      </c>
      <c r="B56" s="31">
        <v>-7186.3554077691933</v>
      </c>
    </row>
    <row r="57" spans="1:2" x14ac:dyDescent="0.25">
      <c r="A57" s="5" t="s">
        <v>100</v>
      </c>
      <c r="B57" s="31">
        <v>-7186.3554077691933</v>
      </c>
    </row>
    <row r="58" spans="1:2" x14ac:dyDescent="0.25">
      <c r="A58" s="5" t="s">
        <v>109</v>
      </c>
      <c r="B58" s="31">
        <v>-7186.3554077691933</v>
      </c>
    </row>
    <row r="59" spans="1:2" x14ac:dyDescent="0.25">
      <c r="A59" s="5" t="s">
        <v>216</v>
      </c>
      <c r="B59" s="31">
        <v>-7186.3554077691933</v>
      </c>
    </row>
    <row r="60" spans="1:2" x14ac:dyDescent="0.25">
      <c r="A60" s="5" t="s">
        <v>94</v>
      </c>
      <c r="B60" s="31">
        <v>-7186.3554077691933</v>
      </c>
    </row>
    <row r="61" spans="1:2" x14ac:dyDescent="0.25">
      <c r="A61" s="5" t="s">
        <v>127</v>
      </c>
      <c r="B61" s="31">
        <v>-7186.3554077691933</v>
      </c>
    </row>
    <row r="62" spans="1:2" x14ac:dyDescent="0.25">
      <c r="A62" s="5" t="s">
        <v>60</v>
      </c>
      <c r="B62" s="31">
        <v>-7186.3554077691933</v>
      </c>
    </row>
    <row r="63" spans="1:2" x14ac:dyDescent="0.25">
      <c r="A63" s="5" t="s">
        <v>90</v>
      </c>
      <c r="B63" s="31">
        <v>-7186.3554077691933</v>
      </c>
    </row>
    <row r="64" spans="1:2" x14ac:dyDescent="0.25">
      <c r="A64" s="5" t="s">
        <v>121</v>
      </c>
      <c r="B64" s="31">
        <v>-7186.3554077691933</v>
      </c>
    </row>
    <row r="65" spans="1:2" x14ac:dyDescent="0.25">
      <c r="A65" s="5" t="s">
        <v>141</v>
      </c>
      <c r="B65" s="31">
        <v>-7186.3554077691933</v>
      </c>
    </row>
    <row r="66" spans="1:2" x14ac:dyDescent="0.25">
      <c r="A66" s="5" t="s">
        <v>122</v>
      </c>
      <c r="B66" s="31">
        <v>-7186.3554077691933</v>
      </c>
    </row>
    <row r="67" spans="1:2" x14ac:dyDescent="0.25">
      <c r="A67" s="5" t="s">
        <v>15</v>
      </c>
      <c r="B67" s="31">
        <v>-7186.3554077691933</v>
      </c>
    </row>
    <row r="68" spans="1:2" x14ac:dyDescent="0.25">
      <c r="A68" s="5" t="s">
        <v>51</v>
      </c>
      <c r="B68" s="31">
        <v>-7186.3554077691933</v>
      </c>
    </row>
    <row r="69" spans="1:2" x14ac:dyDescent="0.25">
      <c r="A69" s="5" t="s">
        <v>86</v>
      </c>
      <c r="B69" s="31">
        <v>-7186.3554077691933</v>
      </c>
    </row>
    <row r="70" spans="1:2" x14ac:dyDescent="0.25">
      <c r="A70" s="5" t="s">
        <v>80</v>
      </c>
      <c r="B70" s="31">
        <v>-7186.3554077691933</v>
      </c>
    </row>
    <row r="71" spans="1:2" x14ac:dyDescent="0.25">
      <c r="A71" s="5" t="s">
        <v>125</v>
      </c>
      <c r="B71" s="31">
        <v>-7186.3554077691933</v>
      </c>
    </row>
    <row r="72" spans="1:2" x14ac:dyDescent="0.25">
      <c r="A72" s="5" t="s">
        <v>81</v>
      </c>
      <c r="B72" s="31">
        <v>-7186.3554077691933</v>
      </c>
    </row>
    <row r="73" spans="1:2" x14ac:dyDescent="0.25">
      <c r="A73" s="5" t="s">
        <v>137</v>
      </c>
      <c r="B73" s="31">
        <v>-7186.3554077691933</v>
      </c>
    </row>
    <row r="74" spans="1:2" x14ac:dyDescent="0.25">
      <c r="A74" s="5" t="s">
        <v>82</v>
      </c>
      <c r="B74" s="31">
        <v>-7186.3554077691933</v>
      </c>
    </row>
    <row r="75" spans="1:2" x14ac:dyDescent="0.25">
      <c r="A75" s="5" t="s">
        <v>99</v>
      </c>
      <c r="B75" s="31">
        <v>-7186.3554077691933</v>
      </c>
    </row>
    <row r="76" spans="1:2" x14ac:dyDescent="0.25">
      <c r="A76" s="5" t="s">
        <v>76</v>
      </c>
      <c r="B76" s="31">
        <v>-7186.3554077691933</v>
      </c>
    </row>
    <row r="77" spans="1:2" x14ac:dyDescent="0.25">
      <c r="A77" s="5" t="s">
        <v>132</v>
      </c>
      <c r="B77" s="31">
        <v>0</v>
      </c>
    </row>
    <row r="78" spans="1:2" x14ac:dyDescent="0.25">
      <c r="A78" s="5" t="s">
        <v>50</v>
      </c>
      <c r="B78" s="31">
        <v>-7186.3554077691933</v>
      </c>
    </row>
    <row r="79" spans="1:2" x14ac:dyDescent="0.25">
      <c r="A79" s="5" t="s">
        <v>69</v>
      </c>
      <c r="B79" s="31">
        <v>-7186.3554077691933</v>
      </c>
    </row>
    <row r="80" spans="1:2" x14ac:dyDescent="0.25">
      <c r="A80" s="5" t="s">
        <v>85</v>
      </c>
      <c r="B80" s="31">
        <v>-7186.3554077691933</v>
      </c>
    </row>
    <row r="81" spans="1:2" x14ac:dyDescent="0.25">
      <c r="A81" s="5" t="s">
        <v>59</v>
      </c>
      <c r="B81" s="31">
        <v>-7186.3554077691933</v>
      </c>
    </row>
    <row r="82" spans="1:2" x14ac:dyDescent="0.25">
      <c r="A82" s="5" t="s">
        <v>84</v>
      </c>
      <c r="B82" s="31">
        <v>-7186.3554077691933</v>
      </c>
    </row>
    <row r="83" spans="1:2" x14ac:dyDescent="0.25">
      <c r="A83" s="5" t="s">
        <v>77</v>
      </c>
      <c r="B83" s="31">
        <v>-7186.3554077691933</v>
      </c>
    </row>
    <row r="84" spans="1:2" x14ac:dyDescent="0.25">
      <c r="A84" s="5" t="s">
        <v>83</v>
      </c>
      <c r="B84" s="31">
        <v>-7186.3554077691933</v>
      </c>
    </row>
    <row r="85" spans="1:2" x14ac:dyDescent="0.25">
      <c r="A85" s="5" t="s">
        <v>18</v>
      </c>
      <c r="B85" s="31">
        <v>-7186.3554077691933</v>
      </c>
    </row>
    <row r="86" spans="1:2" x14ac:dyDescent="0.25">
      <c r="A86" s="5" t="s">
        <v>13</v>
      </c>
      <c r="B86" s="31">
        <v>-7186.3554077691933</v>
      </c>
    </row>
    <row r="87" spans="1:2" x14ac:dyDescent="0.25">
      <c r="A87" s="5" t="s">
        <v>79</v>
      </c>
      <c r="B87" s="31">
        <v>-7186.3554077691933</v>
      </c>
    </row>
    <row r="88" spans="1:2" x14ac:dyDescent="0.25">
      <c r="A88" s="5" t="s">
        <v>88</v>
      </c>
      <c r="B88" s="31">
        <v>-7186.3554077691933</v>
      </c>
    </row>
    <row r="89" spans="1:2" x14ac:dyDescent="0.25">
      <c r="A89" s="5" t="s">
        <v>67</v>
      </c>
      <c r="B89" s="31">
        <v>-7186.3554077691933</v>
      </c>
    </row>
    <row r="90" spans="1:2" x14ac:dyDescent="0.25">
      <c r="A90" s="5" t="s">
        <v>66</v>
      </c>
      <c r="B90" s="31">
        <v>-7186.3554077691933</v>
      </c>
    </row>
    <row r="91" spans="1:2" x14ac:dyDescent="0.25">
      <c r="A91" s="5" t="s">
        <v>92</v>
      </c>
      <c r="B91" s="31">
        <v>-7186.3554077691933</v>
      </c>
    </row>
    <row r="92" spans="1:2" x14ac:dyDescent="0.25">
      <c r="A92" s="5" t="s">
        <v>95</v>
      </c>
      <c r="B92" s="31">
        <v>-7186.3554077691933</v>
      </c>
    </row>
    <row r="93" spans="1:2" x14ac:dyDescent="0.25">
      <c r="A93" s="5" t="s">
        <v>450</v>
      </c>
      <c r="B93" s="31">
        <v>0</v>
      </c>
    </row>
    <row r="94" spans="1:2" x14ac:dyDescent="0.25">
      <c r="A94" s="5" t="s">
        <v>186</v>
      </c>
      <c r="B94" s="31">
        <v>-10144.885627367219</v>
      </c>
    </row>
    <row r="95" spans="1:2" x14ac:dyDescent="0.25">
      <c r="A95" s="5" t="s">
        <v>180</v>
      </c>
      <c r="B95" s="31">
        <v>-12795.811481025752</v>
      </c>
    </row>
    <row r="96" spans="1:2" x14ac:dyDescent="0.25">
      <c r="A96" s="5" t="s">
        <v>162</v>
      </c>
      <c r="B96" s="31">
        <v>-15666.723024099216</v>
      </c>
    </row>
    <row r="97" spans="1:2" x14ac:dyDescent="0.25">
      <c r="A97" s="5" t="s">
        <v>151</v>
      </c>
      <c r="B97" s="31">
        <v>0</v>
      </c>
    </row>
    <row r="98" spans="1:2" x14ac:dyDescent="0.25">
      <c r="A98" s="5" t="s">
        <v>188</v>
      </c>
      <c r="B98" s="31">
        <v>-24225.241910276967</v>
      </c>
    </row>
    <row r="99" spans="1:2" x14ac:dyDescent="0.25">
      <c r="A99" s="5" t="s">
        <v>146</v>
      </c>
      <c r="B99" s="31">
        <v>-39598.854205313342</v>
      </c>
    </row>
    <row r="100" spans="1:2" x14ac:dyDescent="0.25">
      <c r="A100" s="5" t="s">
        <v>218</v>
      </c>
      <c r="B100" s="31">
        <v>-89818.32280616666</v>
      </c>
    </row>
    <row r="101" spans="1:2" x14ac:dyDescent="0.25">
      <c r="A101" s="5" t="s">
        <v>96</v>
      </c>
      <c r="B101" s="31">
        <v>-92872.637729734794</v>
      </c>
    </row>
    <row r="102" spans="1:2" x14ac:dyDescent="0.25">
      <c r="A102" s="5" t="s">
        <v>139</v>
      </c>
      <c r="B102" s="31">
        <v>-97535.846100022769</v>
      </c>
    </row>
    <row r="103" spans="1:2" x14ac:dyDescent="0.25">
      <c r="A103" s="5" t="s">
        <v>131</v>
      </c>
      <c r="B103" s="31">
        <v>-97535.846100022769</v>
      </c>
    </row>
    <row r="104" spans="1:2" x14ac:dyDescent="0.25">
      <c r="A104" s="5" t="s">
        <v>163</v>
      </c>
      <c r="B104" s="31">
        <v>-98129.530522633489</v>
      </c>
    </row>
    <row r="105" spans="1:2" x14ac:dyDescent="0.25">
      <c r="A105" s="5" t="s">
        <v>154</v>
      </c>
      <c r="B105" s="31">
        <v>-101895.60463558575</v>
      </c>
    </row>
    <row r="106" spans="1:2" x14ac:dyDescent="0.25">
      <c r="A106" s="5" t="s">
        <v>192</v>
      </c>
      <c r="B106" s="31">
        <v>-101895.60463558575</v>
      </c>
    </row>
    <row r="107" spans="1:2" x14ac:dyDescent="0.25">
      <c r="A107" s="5" t="s">
        <v>64</v>
      </c>
      <c r="B107" s="31">
        <v>-106155.76758777755</v>
      </c>
    </row>
    <row r="108" spans="1:2" x14ac:dyDescent="0.25">
      <c r="A108" s="5" t="s">
        <v>91</v>
      </c>
      <c r="B108" s="31">
        <v>-106155.76758777755</v>
      </c>
    </row>
    <row r="109" spans="1:2" x14ac:dyDescent="0.25">
      <c r="A109" s="5" t="s">
        <v>158</v>
      </c>
      <c r="B109" s="31">
        <v>-33371.627587777548</v>
      </c>
    </row>
    <row r="110" spans="1:2" x14ac:dyDescent="0.25">
      <c r="A110" s="5" t="s">
        <v>19</v>
      </c>
      <c r="B110" s="31">
        <v>0</v>
      </c>
    </row>
    <row r="111" spans="1:2" x14ac:dyDescent="0.25">
      <c r="A111" s="5" t="s">
        <v>58</v>
      </c>
      <c r="B111" s="31">
        <v>-106155.76758777755</v>
      </c>
    </row>
    <row r="112" spans="1:2" x14ac:dyDescent="0.25">
      <c r="A112" s="5" t="s">
        <v>101</v>
      </c>
      <c r="B112" s="31">
        <v>0</v>
      </c>
    </row>
    <row r="113" spans="1:2" x14ac:dyDescent="0.25">
      <c r="A113" s="5" t="s">
        <v>130</v>
      </c>
      <c r="B113" s="31">
        <v>-110046.56090645886</v>
      </c>
    </row>
    <row r="114" spans="1:2" x14ac:dyDescent="0.25">
      <c r="A114" s="5" t="s">
        <v>126</v>
      </c>
      <c r="B114" s="31">
        <v>-110046.56090645886</v>
      </c>
    </row>
    <row r="115" spans="1:2" x14ac:dyDescent="0.25">
      <c r="A115" s="5" t="s">
        <v>129</v>
      </c>
      <c r="B115" s="31">
        <v>-110046.56090645886</v>
      </c>
    </row>
    <row r="116" spans="1:2" x14ac:dyDescent="0.25">
      <c r="A116" s="5" t="s">
        <v>140</v>
      </c>
      <c r="B116" s="31">
        <v>-110046.56090645886</v>
      </c>
    </row>
    <row r="117" spans="1:2" x14ac:dyDescent="0.25">
      <c r="A117" s="5" t="s">
        <v>128</v>
      </c>
      <c r="B117" s="31">
        <v>-110046.56090645886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22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6" ht="15" customHeight="1" x14ac:dyDescent="0.3">
      <c r="B2" s="2"/>
      <c r="E2" s="3"/>
    </row>
    <row r="3" spans="1:6" ht="15" customHeight="1" x14ac:dyDescent="0.3">
      <c r="B3" s="2" t="str">
        <f>Índice!A9</f>
        <v>MÊS DE COMPETÊNCIA: Agosto de 2023</v>
      </c>
      <c r="E3" s="3"/>
    </row>
    <row r="5" spans="1:6" ht="13" x14ac:dyDescent="0.3">
      <c r="A5" s="2" t="s">
        <v>526</v>
      </c>
    </row>
    <row r="6" spans="1:6" x14ac:dyDescent="0.25">
      <c r="A6" s="1" t="s">
        <v>286</v>
      </c>
    </row>
    <row r="8" spans="1:6" ht="13" x14ac:dyDescent="0.3">
      <c r="A8" s="4" t="s">
        <v>1</v>
      </c>
      <c r="B8" s="6" t="s">
        <v>547</v>
      </c>
    </row>
    <row r="9" spans="1:6" x14ac:dyDescent="0.25">
      <c r="A9" s="10" t="s">
        <v>354</v>
      </c>
      <c r="B9" s="36">
        <v>1356576.01</v>
      </c>
    </row>
    <row r="10" spans="1:6" x14ac:dyDescent="0.25">
      <c r="A10" s="10" t="s">
        <v>355</v>
      </c>
      <c r="B10" s="36">
        <v>2002564.59</v>
      </c>
    </row>
    <row r="11" spans="1:6" x14ac:dyDescent="0.25">
      <c r="A11" s="10" t="s">
        <v>356</v>
      </c>
      <c r="B11" s="36">
        <v>1550372.58</v>
      </c>
    </row>
    <row r="12" spans="1:6" x14ac:dyDescent="0.25">
      <c r="A12" s="10" t="s">
        <v>357</v>
      </c>
      <c r="B12" s="36">
        <v>2260960.02</v>
      </c>
    </row>
    <row r="13" spans="1:6" ht="14.5" x14ac:dyDescent="0.35">
      <c r="A13" s="5" t="s">
        <v>287</v>
      </c>
      <c r="B13" s="31">
        <v>-79194.5</v>
      </c>
      <c r="D13" s="19"/>
      <c r="F13" s="19"/>
    </row>
    <row r="14" spans="1:6" ht="14.5" x14ac:dyDescent="0.35">
      <c r="A14" s="5" t="s">
        <v>288</v>
      </c>
      <c r="B14" s="31">
        <v>-110492.49</v>
      </c>
      <c r="D14" s="19"/>
      <c r="F14" s="19"/>
    </row>
    <row r="15" spans="1:6" ht="14.5" x14ac:dyDescent="0.35">
      <c r="A15" s="5" t="s">
        <v>289</v>
      </c>
      <c r="B15" s="31">
        <v>-135762.01</v>
      </c>
      <c r="D15" s="19"/>
      <c r="F15" s="19"/>
    </row>
    <row r="16" spans="1:6" ht="14.5" x14ac:dyDescent="0.35">
      <c r="A16" s="5" t="s">
        <v>290</v>
      </c>
      <c r="B16" s="31">
        <v>-150846.68</v>
      </c>
      <c r="D16" s="19"/>
      <c r="F16" s="19"/>
    </row>
    <row r="17" spans="1:6" ht="14.5" x14ac:dyDescent="0.35">
      <c r="A17" s="5" t="s">
        <v>291</v>
      </c>
      <c r="B17" s="31">
        <v>-150846.68</v>
      </c>
      <c r="D17" s="19"/>
      <c r="F17" s="19"/>
    </row>
    <row r="18" spans="1:6" ht="14.5" x14ac:dyDescent="0.35">
      <c r="A18" s="5" t="s">
        <v>292</v>
      </c>
      <c r="B18" s="31">
        <v>-101821.51</v>
      </c>
      <c r="D18" s="19"/>
      <c r="F18" s="19"/>
    </row>
    <row r="19" spans="1:6" ht="14.5" x14ac:dyDescent="0.35">
      <c r="A19" s="5" t="s">
        <v>293</v>
      </c>
      <c r="B19" s="31">
        <v>-109363.84</v>
      </c>
      <c r="D19" s="19"/>
      <c r="F19" s="19"/>
    </row>
    <row r="20" spans="1:6" ht="14.5" x14ac:dyDescent="0.35">
      <c r="A20" s="5" t="s">
        <v>294</v>
      </c>
      <c r="B20" s="31">
        <v>-86736.84</v>
      </c>
      <c r="D20" s="19"/>
      <c r="F20" s="19"/>
    </row>
    <row r="21" spans="1:6" ht="14.5" x14ac:dyDescent="0.35">
      <c r="A21" s="5" t="s">
        <v>295</v>
      </c>
      <c r="B21" s="31">
        <v>-94279.17</v>
      </c>
      <c r="D21" s="19"/>
      <c r="F21" s="19"/>
    </row>
    <row r="22" spans="1:6" ht="14.5" x14ac:dyDescent="0.35">
      <c r="A22" s="5" t="s">
        <v>296</v>
      </c>
      <c r="B22" s="31">
        <v>-82965.67</v>
      </c>
      <c r="D22" s="19"/>
      <c r="F22" s="19"/>
    </row>
    <row r="23" spans="1:6" ht="14.5" x14ac:dyDescent="0.35">
      <c r="A23" s="5" t="s">
        <v>297</v>
      </c>
      <c r="B23" s="31">
        <v>-90508.01</v>
      </c>
      <c r="D23" s="19"/>
      <c r="F23" s="19"/>
    </row>
    <row r="24" spans="1:6" ht="14.5" x14ac:dyDescent="0.35">
      <c r="A24" s="5" t="s">
        <v>298</v>
      </c>
      <c r="B24" s="31">
        <v>-98050.34</v>
      </c>
      <c r="D24" s="19"/>
      <c r="F24" s="19"/>
    </row>
    <row r="25" spans="1:6" ht="14.5" x14ac:dyDescent="0.35">
      <c r="A25" s="5" t="s">
        <v>299</v>
      </c>
      <c r="B25" s="31">
        <v>-98050.34</v>
      </c>
      <c r="D25" s="19"/>
      <c r="F25" s="19"/>
    </row>
    <row r="26" spans="1:6" ht="14.5" x14ac:dyDescent="0.35">
      <c r="A26" s="5" t="s">
        <v>300</v>
      </c>
      <c r="B26" s="31">
        <v>-79194.5</v>
      </c>
      <c r="D26" s="19"/>
      <c r="F26" s="19"/>
    </row>
    <row r="27" spans="1:6" ht="14.5" x14ac:dyDescent="0.35">
      <c r="A27" s="5" t="s">
        <v>301</v>
      </c>
      <c r="B27" s="31">
        <v>-82965.67</v>
      </c>
      <c r="D27" s="19"/>
      <c r="F27" s="19"/>
    </row>
    <row r="28" spans="1:6" ht="14.5" x14ac:dyDescent="0.35">
      <c r="A28" s="5" t="s">
        <v>302</v>
      </c>
      <c r="B28" s="31">
        <v>-98050.34</v>
      </c>
      <c r="D28" s="19"/>
      <c r="F28" s="19"/>
    </row>
    <row r="29" spans="1:6" ht="14.5" x14ac:dyDescent="0.35">
      <c r="A29" s="5" t="s">
        <v>303</v>
      </c>
      <c r="B29" s="31">
        <v>-3825.04</v>
      </c>
      <c r="D29" s="19"/>
      <c r="F29" s="19"/>
    </row>
    <row r="30" spans="1:6" ht="14.5" x14ac:dyDescent="0.35">
      <c r="A30" s="5" t="s">
        <v>304</v>
      </c>
      <c r="B30" s="31">
        <v>-150846.68</v>
      </c>
      <c r="D30" s="19"/>
      <c r="F30" s="19"/>
    </row>
    <row r="31" spans="1:6" ht="14.5" x14ac:dyDescent="0.35">
      <c r="A31" s="5" t="s">
        <v>305</v>
      </c>
      <c r="B31" s="31">
        <v>-86736.84</v>
      </c>
      <c r="D31" s="19"/>
      <c r="F31" s="19"/>
    </row>
    <row r="32" spans="1:6" ht="14.5" x14ac:dyDescent="0.35">
      <c r="A32" s="5" t="s">
        <v>306</v>
      </c>
      <c r="B32" s="31">
        <v>-98050.34</v>
      </c>
      <c r="D32" s="19"/>
      <c r="F32" s="19"/>
    </row>
    <row r="33" spans="1:6" ht="14.5" x14ac:dyDescent="0.35">
      <c r="A33" s="5" t="s">
        <v>307</v>
      </c>
      <c r="B33" s="31">
        <v>-135762.01</v>
      </c>
      <c r="D33" s="19"/>
      <c r="F33" s="19"/>
    </row>
    <row r="34" spans="1:6" ht="14.5" x14ac:dyDescent="0.35">
      <c r="A34" s="5" t="s">
        <v>308</v>
      </c>
      <c r="B34" s="31">
        <v>-105592.67</v>
      </c>
      <c r="D34" s="19"/>
      <c r="F34" s="19"/>
    </row>
    <row r="35" spans="1:6" ht="14.5" x14ac:dyDescent="0.35">
      <c r="A35" s="5" t="s">
        <v>309</v>
      </c>
      <c r="B35" s="31">
        <v>-135762.01</v>
      </c>
      <c r="D35" s="19"/>
      <c r="F35" s="19"/>
    </row>
    <row r="36" spans="1:6" ht="14.5" x14ac:dyDescent="0.35">
      <c r="A36" s="5" t="s">
        <v>310</v>
      </c>
      <c r="B36" s="31">
        <v>-75423.34</v>
      </c>
      <c r="D36" s="19"/>
      <c r="F36" s="19"/>
    </row>
    <row r="37" spans="1:6" ht="14.5" x14ac:dyDescent="0.35">
      <c r="A37" s="5" t="s">
        <v>311</v>
      </c>
      <c r="B37" s="31">
        <v>-75423.34</v>
      </c>
      <c r="D37" s="19"/>
      <c r="F37" s="19"/>
    </row>
    <row r="38" spans="1:6" ht="14.5" x14ac:dyDescent="0.35">
      <c r="A38" s="5" t="s">
        <v>312</v>
      </c>
      <c r="B38" s="31">
        <v>-113135.01</v>
      </c>
      <c r="D38" s="19"/>
      <c r="F38" s="19"/>
    </row>
    <row r="39" spans="1:6" ht="14.5" x14ac:dyDescent="0.35">
      <c r="A39" s="5" t="s">
        <v>313</v>
      </c>
      <c r="B39" s="31">
        <v>-90508.01</v>
      </c>
      <c r="D39" s="19"/>
      <c r="F39" s="19"/>
    </row>
    <row r="40" spans="1:6" ht="14.5" x14ac:dyDescent="0.35">
      <c r="A40" s="5" t="s">
        <v>314</v>
      </c>
      <c r="B40" s="31">
        <v>-150846.68</v>
      </c>
      <c r="D40" s="19"/>
      <c r="F40" s="19"/>
    </row>
    <row r="41" spans="1:6" ht="14.5" x14ac:dyDescent="0.35">
      <c r="A41" s="5" t="s">
        <v>315</v>
      </c>
      <c r="B41" s="31">
        <v>-101821.51</v>
      </c>
      <c r="D41" s="19"/>
      <c r="F41" s="19"/>
    </row>
    <row r="42" spans="1:6" ht="14.5" x14ac:dyDescent="0.35">
      <c r="A42" s="5" t="s">
        <v>316</v>
      </c>
      <c r="B42" s="31">
        <v>-101821.51</v>
      </c>
      <c r="D42" s="19"/>
      <c r="F42" s="19"/>
    </row>
    <row r="43" spans="1:6" ht="14.5" x14ac:dyDescent="0.35">
      <c r="A43" s="5" t="s">
        <v>317</v>
      </c>
      <c r="B43" s="31">
        <v>-86736.84</v>
      </c>
      <c r="D43" s="19"/>
      <c r="F43" s="19"/>
    </row>
    <row r="44" spans="1:6" ht="14.5" x14ac:dyDescent="0.35">
      <c r="A44" s="5" t="s">
        <v>318</v>
      </c>
      <c r="B44" s="31">
        <v>-150846.68</v>
      </c>
      <c r="D44" s="19"/>
      <c r="F44" s="19"/>
    </row>
    <row r="45" spans="1:6" ht="14.5" x14ac:dyDescent="0.35">
      <c r="A45" s="5" t="s">
        <v>319</v>
      </c>
      <c r="B45" s="31">
        <v>-150846.68</v>
      </c>
      <c r="D45" s="19"/>
      <c r="F45" s="19"/>
    </row>
    <row r="46" spans="1:6" ht="14.5" x14ac:dyDescent="0.35">
      <c r="A46" s="5" t="s">
        <v>320</v>
      </c>
      <c r="B46" s="31">
        <v>-150846.68</v>
      </c>
      <c r="D46" s="19"/>
      <c r="F46" s="19"/>
    </row>
    <row r="47" spans="1:6" ht="14.5" x14ac:dyDescent="0.35">
      <c r="A47" s="5" t="s">
        <v>321</v>
      </c>
      <c r="B47" s="31">
        <v>-116906.17</v>
      </c>
      <c r="D47" s="19"/>
      <c r="F47" s="19"/>
    </row>
    <row r="48" spans="1:6" ht="14.5" x14ac:dyDescent="0.35">
      <c r="A48" s="5" t="s">
        <v>322</v>
      </c>
      <c r="B48" s="31">
        <v>-101821.51</v>
      </c>
      <c r="D48" s="19"/>
      <c r="F48" s="19"/>
    </row>
    <row r="49" spans="1:6" ht="14.5" x14ac:dyDescent="0.35">
      <c r="A49" s="5" t="s">
        <v>323</v>
      </c>
      <c r="B49" s="31">
        <v>-150846.68</v>
      </c>
      <c r="D49" s="19"/>
      <c r="F49" s="19"/>
    </row>
    <row r="50" spans="1:6" ht="14.5" x14ac:dyDescent="0.35">
      <c r="A50" s="5" t="s">
        <v>324</v>
      </c>
      <c r="B50" s="31">
        <v>-98050.34</v>
      </c>
      <c r="D50" s="19"/>
      <c r="F50" s="19"/>
    </row>
    <row r="51" spans="1:6" ht="14.5" x14ac:dyDescent="0.35">
      <c r="A51" s="5" t="s">
        <v>325</v>
      </c>
      <c r="B51" s="31">
        <v>-101821.51</v>
      </c>
      <c r="D51" s="19"/>
      <c r="F51" s="19"/>
    </row>
    <row r="52" spans="1:6" ht="14.5" x14ac:dyDescent="0.35">
      <c r="A52" s="5" t="s">
        <v>326</v>
      </c>
      <c r="B52" s="31">
        <v>-90508.01</v>
      </c>
      <c r="D52" s="19"/>
      <c r="F52" s="19"/>
    </row>
    <row r="53" spans="1:6" ht="14.5" x14ac:dyDescent="0.35">
      <c r="A53" s="5" t="s">
        <v>327</v>
      </c>
      <c r="B53" s="31">
        <v>-90508.01</v>
      </c>
      <c r="D53" s="19"/>
      <c r="F53" s="19"/>
    </row>
    <row r="54" spans="1:6" ht="14.5" x14ac:dyDescent="0.35">
      <c r="A54" s="5" t="s">
        <v>328</v>
      </c>
      <c r="B54" s="31">
        <v>-82965.67</v>
      </c>
      <c r="D54" s="19"/>
      <c r="F54" s="19"/>
    </row>
    <row r="55" spans="1:6" ht="14.5" x14ac:dyDescent="0.35">
      <c r="A55" s="5" t="s">
        <v>329</v>
      </c>
      <c r="B55" s="31">
        <v>-147075.51</v>
      </c>
      <c r="D55" s="19"/>
      <c r="F55" s="19"/>
    </row>
    <row r="56" spans="1:6" ht="14.5" x14ac:dyDescent="0.35">
      <c r="A56" s="5" t="s">
        <v>330</v>
      </c>
      <c r="B56" s="31">
        <v>-143304.34</v>
      </c>
      <c r="D56" s="19"/>
      <c r="F56" s="19"/>
    </row>
    <row r="57" spans="1:6" ht="14.5" x14ac:dyDescent="0.35">
      <c r="A57" s="5" t="s">
        <v>331</v>
      </c>
      <c r="B57" s="31">
        <v>-120677.34</v>
      </c>
      <c r="D57" s="19"/>
      <c r="F57" s="19"/>
    </row>
    <row r="58" spans="1:6" ht="14.5" x14ac:dyDescent="0.35">
      <c r="A58" s="5" t="s">
        <v>332</v>
      </c>
      <c r="B58" s="31">
        <v>-90508.01</v>
      </c>
      <c r="D58" s="19"/>
      <c r="F58" s="19"/>
    </row>
    <row r="59" spans="1:6" ht="14.5" x14ac:dyDescent="0.35">
      <c r="A59" s="5" t="s">
        <v>333</v>
      </c>
      <c r="B59" s="31">
        <v>-75423.34</v>
      </c>
      <c r="D59" s="19"/>
      <c r="F59" s="19"/>
    </row>
    <row r="60" spans="1:6" ht="14.5" x14ac:dyDescent="0.35">
      <c r="A60" s="5" t="s">
        <v>334</v>
      </c>
      <c r="B60" s="31">
        <v>-79194.5</v>
      </c>
      <c r="D60" s="19"/>
      <c r="F60" s="19"/>
    </row>
    <row r="61" spans="1:6" ht="14.5" x14ac:dyDescent="0.35">
      <c r="A61" s="5" t="s">
        <v>335</v>
      </c>
      <c r="B61" s="31">
        <v>-116906.17</v>
      </c>
      <c r="D61" s="19"/>
      <c r="F61" s="19"/>
    </row>
    <row r="62" spans="1:6" ht="14.5" x14ac:dyDescent="0.35">
      <c r="A62" s="5" t="s">
        <v>336</v>
      </c>
      <c r="B62" s="31">
        <v>-113135.01</v>
      </c>
      <c r="D62" s="19"/>
      <c r="F62" s="19"/>
    </row>
    <row r="63" spans="1:6" ht="14.5" x14ac:dyDescent="0.35">
      <c r="A63" s="5" t="s">
        <v>337</v>
      </c>
      <c r="B63" s="31">
        <v>-116906.17</v>
      </c>
      <c r="D63" s="19"/>
      <c r="F63" s="19"/>
    </row>
    <row r="64" spans="1:6" ht="14.5" x14ac:dyDescent="0.35">
      <c r="A64" s="5" t="s">
        <v>338</v>
      </c>
      <c r="B64" s="31">
        <v>-150846.68</v>
      </c>
      <c r="D64" s="19"/>
      <c r="F64" s="19"/>
    </row>
    <row r="65" spans="1:6" ht="14.5" x14ac:dyDescent="0.35">
      <c r="A65" s="5" t="s">
        <v>339</v>
      </c>
      <c r="B65" s="31">
        <v>-150846.68</v>
      </c>
      <c r="D65" s="19"/>
      <c r="F65" s="19"/>
    </row>
    <row r="66" spans="1:6" ht="14.5" x14ac:dyDescent="0.35">
      <c r="A66" s="5" t="s">
        <v>340</v>
      </c>
      <c r="B66" s="31">
        <v>-75423.34</v>
      </c>
      <c r="D66" s="19"/>
      <c r="F66" s="19"/>
    </row>
    <row r="67" spans="1:6" ht="14.5" x14ac:dyDescent="0.35">
      <c r="A67" s="5" t="s">
        <v>341</v>
      </c>
      <c r="B67" s="31">
        <v>-98050.34</v>
      </c>
      <c r="D67" s="19"/>
      <c r="F67" s="19"/>
    </row>
    <row r="68" spans="1:6" ht="14.5" x14ac:dyDescent="0.35">
      <c r="A68" s="5" t="s">
        <v>342</v>
      </c>
      <c r="B68" s="31">
        <v>-135762.01</v>
      </c>
      <c r="D68" s="19"/>
      <c r="F68" s="19"/>
    </row>
    <row r="69" spans="1:6" ht="14.5" x14ac:dyDescent="0.35">
      <c r="A69" s="5" t="s">
        <v>343</v>
      </c>
      <c r="B69" s="31">
        <v>-75423.34</v>
      </c>
      <c r="D69" s="19"/>
      <c r="F69" s="19"/>
    </row>
    <row r="70" spans="1:6" ht="14.5" x14ac:dyDescent="0.35">
      <c r="A70" s="5" t="s">
        <v>344</v>
      </c>
      <c r="B70" s="31">
        <v>-15387.11</v>
      </c>
      <c r="D70" s="19"/>
      <c r="F70" s="19"/>
    </row>
    <row r="71" spans="1:6" ht="14.5" x14ac:dyDescent="0.35">
      <c r="A71" s="5" t="s">
        <v>345</v>
      </c>
      <c r="B71" s="31">
        <v>-131990.84</v>
      </c>
      <c r="D71" s="19"/>
      <c r="F71" s="19"/>
    </row>
    <row r="72" spans="1:6" ht="14.5" x14ac:dyDescent="0.35">
      <c r="A72" s="5" t="s">
        <v>346</v>
      </c>
      <c r="B72" s="31">
        <v>-86736.84</v>
      </c>
      <c r="D72" s="19"/>
      <c r="F72" s="19"/>
    </row>
    <row r="73" spans="1:6" ht="14.5" x14ac:dyDescent="0.35">
      <c r="A73" s="5" t="s">
        <v>347</v>
      </c>
      <c r="B73" s="31">
        <v>-105592.67</v>
      </c>
      <c r="D73" s="19"/>
      <c r="F73" s="19"/>
    </row>
    <row r="74" spans="1:6" ht="14.5" x14ac:dyDescent="0.35">
      <c r="A74" s="5" t="s">
        <v>348</v>
      </c>
      <c r="B74" s="31">
        <v>-150846.68</v>
      </c>
      <c r="D74" s="19"/>
      <c r="F74" s="19"/>
    </row>
    <row r="75" spans="1:6" ht="14.5" x14ac:dyDescent="0.35">
      <c r="A75" s="5" t="s">
        <v>349</v>
      </c>
      <c r="B75" s="31">
        <v>-79194.5</v>
      </c>
      <c r="D75" s="19"/>
      <c r="F75" s="19"/>
    </row>
    <row r="76" spans="1:6" ht="14.5" x14ac:dyDescent="0.35">
      <c r="A76" s="5" t="s">
        <v>350</v>
      </c>
      <c r="B76" s="31">
        <v>-128219.67</v>
      </c>
      <c r="D76" s="19"/>
      <c r="F76" s="19"/>
    </row>
    <row r="77" spans="1:6" ht="14.5" x14ac:dyDescent="0.35">
      <c r="A77" s="5" t="s">
        <v>351</v>
      </c>
      <c r="B77" s="31">
        <v>-75423.34</v>
      </c>
      <c r="D77" s="19"/>
      <c r="F77" s="19"/>
    </row>
    <row r="78" spans="1:6" ht="14.5" x14ac:dyDescent="0.35">
      <c r="A78" s="5" t="s">
        <v>352</v>
      </c>
      <c r="B78" s="31">
        <v>-109363.84</v>
      </c>
      <c r="D78" s="19"/>
      <c r="F78" s="19"/>
    </row>
    <row r="79" spans="1:6" ht="14.5" x14ac:dyDescent="0.35">
      <c r="A79" s="5" t="s">
        <v>353</v>
      </c>
      <c r="B79" s="31">
        <v>-150846.68</v>
      </c>
      <c r="D79" s="19"/>
      <c r="F79" s="19"/>
    </row>
    <row r="80" spans="1:6" ht="14.5" x14ac:dyDescent="0.35">
      <c r="D80" s="19"/>
      <c r="F80" s="19"/>
    </row>
    <row r="81" spans="4:6" ht="14.5" x14ac:dyDescent="0.35">
      <c r="D81" s="19"/>
      <c r="F81" s="19"/>
    </row>
    <row r="82" spans="4:6" ht="14.5" x14ac:dyDescent="0.35">
      <c r="D82" s="19"/>
      <c r="F82" s="19"/>
    </row>
    <row r="83" spans="4:6" ht="14.5" x14ac:dyDescent="0.35">
      <c r="D83" s="19"/>
      <c r="F83" s="19"/>
    </row>
    <row r="84" spans="4:6" ht="14.5" x14ac:dyDescent="0.35">
      <c r="D84" s="19"/>
      <c r="F84" s="19"/>
    </row>
    <row r="85" spans="4:6" ht="14.5" x14ac:dyDescent="0.35">
      <c r="D85" s="19"/>
      <c r="F85" s="19"/>
    </row>
    <row r="86" spans="4:6" ht="14.5" x14ac:dyDescent="0.35">
      <c r="F86" s="19"/>
    </row>
    <row r="87" spans="4:6" ht="14.5" x14ac:dyDescent="0.35">
      <c r="F87" s="19"/>
    </row>
    <row r="88" spans="4:6" ht="14.5" x14ac:dyDescent="0.35">
      <c r="F88" s="19"/>
    </row>
    <row r="89" spans="4:6" ht="14.5" x14ac:dyDescent="0.35">
      <c r="F89" s="19"/>
    </row>
    <row r="90" spans="4:6" ht="14.5" x14ac:dyDescent="0.35">
      <c r="F90" s="19"/>
    </row>
    <row r="91" spans="4:6" ht="14.5" x14ac:dyDescent="0.35">
      <c r="F91" s="19"/>
    </row>
    <row r="92" spans="4:6" ht="14.5" x14ac:dyDescent="0.35">
      <c r="F92" s="19"/>
    </row>
    <row r="93" spans="4:6" ht="14.5" x14ac:dyDescent="0.35">
      <c r="F93" s="19"/>
    </row>
    <row r="94" spans="4:6" ht="14.5" x14ac:dyDescent="0.35">
      <c r="F94" s="19"/>
    </row>
    <row r="95" spans="4:6" ht="14.5" x14ac:dyDescent="0.35">
      <c r="F95" s="19"/>
    </row>
    <row r="96" spans="4:6" ht="14.5" x14ac:dyDescent="0.35">
      <c r="F96" s="19"/>
    </row>
    <row r="97" spans="6:6" ht="14.5" x14ac:dyDescent="0.35">
      <c r="F97" s="19"/>
    </row>
    <row r="98" spans="6:6" ht="14.5" x14ac:dyDescent="0.35">
      <c r="F98" s="19"/>
    </row>
    <row r="99" spans="6:6" ht="14.5" x14ac:dyDescent="0.35">
      <c r="F99" s="19"/>
    </row>
    <row r="100" spans="6:6" ht="14.5" x14ac:dyDescent="0.35">
      <c r="F100" s="19"/>
    </row>
    <row r="101" spans="6:6" ht="14.5" x14ac:dyDescent="0.35">
      <c r="F101" s="19"/>
    </row>
    <row r="102" spans="6:6" ht="14.5" x14ac:dyDescent="0.35">
      <c r="F102" s="19"/>
    </row>
    <row r="103" spans="6:6" ht="14.5" x14ac:dyDescent="0.35">
      <c r="F103" s="19"/>
    </row>
    <row r="104" spans="6:6" ht="14.5" x14ac:dyDescent="0.35">
      <c r="F104" s="19"/>
    </row>
    <row r="105" spans="6:6" ht="14.5" x14ac:dyDescent="0.35">
      <c r="F105" s="19"/>
    </row>
    <row r="106" spans="6:6" ht="14.5" x14ac:dyDescent="0.35">
      <c r="F106" s="19"/>
    </row>
    <row r="107" spans="6:6" ht="14.5" x14ac:dyDescent="0.35">
      <c r="F107" s="19"/>
    </row>
    <row r="108" spans="6:6" ht="14.5" x14ac:dyDescent="0.35">
      <c r="F108" s="19"/>
    </row>
    <row r="109" spans="6:6" ht="14.5" x14ac:dyDescent="0.35">
      <c r="F109" s="19"/>
    </row>
    <row r="110" spans="6:6" ht="14.5" x14ac:dyDescent="0.35">
      <c r="F110" s="19"/>
    </row>
    <row r="111" spans="6:6" ht="14.5" x14ac:dyDescent="0.35">
      <c r="F111" s="19"/>
    </row>
    <row r="112" spans="6:6" ht="14.5" x14ac:dyDescent="0.35">
      <c r="F112" s="19"/>
    </row>
    <row r="113" spans="6:6" ht="14.5" x14ac:dyDescent="0.35">
      <c r="F113" s="19"/>
    </row>
    <row r="114" spans="6:6" ht="14.5" x14ac:dyDescent="0.35">
      <c r="F114" s="19"/>
    </row>
    <row r="115" spans="6:6" ht="14.5" x14ac:dyDescent="0.35">
      <c r="F115" s="19"/>
    </row>
    <row r="116" spans="6:6" ht="14.5" x14ac:dyDescent="0.35">
      <c r="F116" s="19"/>
    </row>
    <row r="117" spans="6:6" ht="14.5" x14ac:dyDescent="0.35">
      <c r="F117" s="19"/>
    </row>
    <row r="118" spans="6:6" ht="14.5" x14ac:dyDescent="0.35">
      <c r="F118" s="19"/>
    </row>
    <row r="119" spans="6:6" ht="14.5" x14ac:dyDescent="0.35">
      <c r="F119" s="19"/>
    </row>
    <row r="120" spans="6:6" ht="14.5" x14ac:dyDescent="0.35">
      <c r="F120" s="19"/>
    </row>
    <row r="121" spans="6:6" ht="14.5" x14ac:dyDescent="0.35">
      <c r="F121" s="19"/>
    </row>
    <row r="122" spans="6:6" ht="14.5" x14ac:dyDescent="0.35">
      <c r="F122" s="19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3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527</v>
      </c>
    </row>
    <row r="6" spans="1:8" x14ac:dyDescent="0.25">
      <c r="A6" s="1" t="s">
        <v>463</v>
      </c>
    </row>
    <row r="8" spans="1:8" ht="13" x14ac:dyDescent="0.3">
      <c r="A8" s="4" t="s">
        <v>1</v>
      </c>
      <c r="B8" s="6" t="s">
        <v>548</v>
      </c>
    </row>
    <row r="9" spans="1:8" x14ac:dyDescent="0.25">
      <c r="A9" s="10" t="s">
        <v>274</v>
      </c>
      <c r="B9" s="36">
        <v>511712.54168663884</v>
      </c>
    </row>
    <row r="10" spans="1:8" x14ac:dyDescent="0.25">
      <c r="A10" s="14" t="s">
        <v>61</v>
      </c>
      <c r="B10" s="34">
        <v>4979.2296102344071</v>
      </c>
    </row>
    <row r="11" spans="1:8" x14ac:dyDescent="0.25">
      <c r="A11" s="24" t="s">
        <v>82</v>
      </c>
      <c r="B11" s="31">
        <v>4979.2296102344071</v>
      </c>
    </row>
    <row r="12" spans="1:8" x14ac:dyDescent="0.25">
      <c r="A12" s="24" t="s">
        <v>70</v>
      </c>
      <c r="B12" s="31">
        <v>4908.6918857604023</v>
      </c>
    </row>
    <row r="13" spans="1:8" x14ac:dyDescent="0.25">
      <c r="A13" s="5" t="s">
        <v>89</v>
      </c>
      <c r="B13" s="31">
        <v>4866.7916896087154</v>
      </c>
    </row>
    <row r="14" spans="1:8" x14ac:dyDescent="0.25">
      <c r="A14" s="5" t="s">
        <v>78</v>
      </c>
      <c r="B14" s="31">
        <v>4694.1738297279235</v>
      </c>
    </row>
    <row r="15" spans="1:8" x14ac:dyDescent="0.25">
      <c r="A15" s="5" t="s">
        <v>92</v>
      </c>
      <c r="B15" s="31">
        <v>4694.1738297279235</v>
      </c>
    </row>
    <row r="16" spans="1:8" x14ac:dyDescent="0.25">
      <c r="A16" s="5" t="s">
        <v>57</v>
      </c>
      <c r="B16" s="31">
        <v>4645.351828759508</v>
      </c>
    </row>
    <row r="17" spans="1:2" x14ac:dyDescent="0.25">
      <c r="A17" s="5" t="s">
        <v>98</v>
      </c>
      <c r="B17" s="31">
        <v>4645.351828759508</v>
      </c>
    </row>
    <row r="18" spans="1:2" x14ac:dyDescent="0.25">
      <c r="A18" s="5" t="s">
        <v>90</v>
      </c>
      <c r="B18" s="31">
        <v>4645.351828759508</v>
      </c>
    </row>
    <row r="19" spans="1:2" x14ac:dyDescent="0.25">
      <c r="A19" s="5" t="s">
        <v>121</v>
      </c>
      <c r="B19" s="31">
        <v>4645.351828759508</v>
      </c>
    </row>
    <row r="20" spans="1:2" x14ac:dyDescent="0.25">
      <c r="A20" s="5" t="s">
        <v>137</v>
      </c>
      <c r="B20" s="31">
        <v>4645.351828759508</v>
      </c>
    </row>
    <row r="21" spans="1:2" x14ac:dyDescent="0.25">
      <c r="A21" s="5" t="s">
        <v>99</v>
      </c>
      <c r="B21" s="31">
        <v>4645.351828759508</v>
      </c>
    </row>
    <row r="22" spans="1:2" x14ac:dyDescent="0.25">
      <c r="A22" s="5" t="s">
        <v>84</v>
      </c>
      <c r="B22" s="31">
        <v>4645.351828759508</v>
      </c>
    </row>
    <row r="23" spans="1:2" x14ac:dyDescent="0.25">
      <c r="A23" s="5" t="s">
        <v>83</v>
      </c>
      <c r="B23" s="31">
        <v>4645.351828759508</v>
      </c>
    </row>
    <row r="24" spans="1:2" x14ac:dyDescent="0.25">
      <c r="A24" s="5" t="s">
        <v>67</v>
      </c>
      <c r="B24" s="31">
        <v>4380.2098741330883</v>
      </c>
    </row>
    <row r="25" spans="1:2" x14ac:dyDescent="0.25">
      <c r="A25" s="5" t="s">
        <v>100</v>
      </c>
      <c r="B25" s="31">
        <v>3974.8324012203534</v>
      </c>
    </row>
    <row r="26" spans="1:2" x14ac:dyDescent="0.25">
      <c r="A26" s="5" t="s">
        <v>85</v>
      </c>
      <c r="B26" s="31">
        <v>3500.3793621570076</v>
      </c>
    </row>
    <row r="27" spans="1:2" x14ac:dyDescent="0.25">
      <c r="A27" s="5" t="s">
        <v>375</v>
      </c>
      <c r="B27" s="31">
        <v>3494.5232374088459</v>
      </c>
    </row>
    <row r="28" spans="1:2" x14ac:dyDescent="0.25">
      <c r="A28" s="5" t="s">
        <v>9</v>
      </c>
      <c r="B28" s="31">
        <v>3441.9534630615876</v>
      </c>
    </row>
    <row r="29" spans="1:2" x14ac:dyDescent="0.25">
      <c r="A29" s="5" t="s">
        <v>95</v>
      </c>
      <c r="B29" s="31">
        <v>3164.0486519084393</v>
      </c>
    </row>
    <row r="30" spans="1:2" x14ac:dyDescent="0.25">
      <c r="A30" s="5" t="s">
        <v>74</v>
      </c>
      <c r="B30" s="31">
        <v>3086.8135868180566</v>
      </c>
    </row>
    <row r="31" spans="1:2" x14ac:dyDescent="0.25">
      <c r="A31" s="5" t="s">
        <v>69</v>
      </c>
      <c r="B31" s="31">
        <v>3086.8135868180566</v>
      </c>
    </row>
    <row r="32" spans="1:2" x14ac:dyDescent="0.25">
      <c r="A32" s="5" t="s">
        <v>378</v>
      </c>
      <c r="B32" s="31">
        <v>3022.1531482866612</v>
      </c>
    </row>
    <row r="33" spans="1:2" x14ac:dyDescent="0.25">
      <c r="A33" s="5" t="s">
        <v>380</v>
      </c>
      <c r="B33" s="31">
        <v>2832.5030481115959</v>
      </c>
    </row>
    <row r="34" spans="1:2" x14ac:dyDescent="0.25">
      <c r="A34" s="5" t="s">
        <v>216</v>
      </c>
      <c r="B34" s="31">
        <v>2773.1494085086692</v>
      </c>
    </row>
    <row r="35" spans="1:2" x14ac:dyDescent="0.25">
      <c r="A35" s="5" t="s">
        <v>242</v>
      </c>
      <c r="B35" s="31">
        <v>2509.3280624855956</v>
      </c>
    </row>
    <row r="36" spans="1:2" x14ac:dyDescent="0.25">
      <c r="A36" s="5" t="s">
        <v>4</v>
      </c>
      <c r="B36" s="31">
        <v>2264.37733678011</v>
      </c>
    </row>
    <row r="37" spans="1:2" x14ac:dyDescent="0.25">
      <c r="A37" s="5" t="s">
        <v>80</v>
      </c>
      <c r="B37" s="31">
        <v>2142.7076718365261</v>
      </c>
    </row>
    <row r="38" spans="1:2" x14ac:dyDescent="0.25">
      <c r="A38" s="5" t="s">
        <v>379</v>
      </c>
      <c r="B38" s="31">
        <v>2025.086184209239</v>
      </c>
    </row>
    <row r="39" spans="1:2" x14ac:dyDescent="0.25">
      <c r="A39" s="5" t="s">
        <v>381</v>
      </c>
      <c r="B39" s="31">
        <v>1803.5035500114693</v>
      </c>
    </row>
    <row r="40" spans="1:2" x14ac:dyDescent="0.25">
      <c r="A40" s="5" t="s">
        <v>365</v>
      </c>
      <c r="B40" s="31">
        <v>1658.0672540516432</v>
      </c>
    </row>
    <row r="41" spans="1:2" x14ac:dyDescent="0.25">
      <c r="A41" s="5" t="s">
        <v>15</v>
      </c>
      <c r="B41" s="31">
        <v>1448.2308854003084</v>
      </c>
    </row>
    <row r="42" spans="1:2" x14ac:dyDescent="0.25">
      <c r="A42" s="5" t="s">
        <v>363</v>
      </c>
      <c r="B42" s="31">
        <v>1427.3280426852573</v>
      </c>
    </row>
    <row r="43" spans="1:2" x14ac:dyDescent="0.25">
      <c r="A43" s="5" t="s">
        <v>59</v>
      </c>
      <c r="B43" s="31">
        <v>1291.0129814619811</v>
      </c>
    </row>
    <row r="44" spans="1:2" x14ac:dyDescent="0.25">
      <c r="A44" s="5" t="s">
        <v>364</v>
      </c>
      <c r="B44" s="31">
        <v>1279.8314957434279</v>
      </c>
    </row>
    <row r="45" spans="1:2" x14ac:dyDescent="0.25">
      <c r="A45" s="5" t="s">
        <v>219</v>
      </c>
      <c r="B45" s="31">
        <v>1267.5423196654256</v>
      </c>
    </row>
    <row r="46" spans="1:2" x14ac:dyDescent="0.25">
      <c r="A46" s="5" t="s">
        <v>222</v>
      </c>
      <c r="B46" s="31">
        <v>1072.2049263973558</v>
      </c>
    </row>
    <row r="47" spans="1:2" x14ac:dyDescent="0.25">
      <c r="A47" s="5" t="s">
        <v>366</v>
      </c>
      <c r="B47" s="31">
        <v>1051.2001410897947</v>
      </c>
    </row>
    <row r="48" spans="1:2" x14ac:dyDescent="0.25">
      <c r="A48" s="5" t="s">
        <v>368</v>
      </c>
      <c r="B48" s="31">
        <v>1002.6875640098397</v>
      </c>
    </row>
    <row r="49" spans="1:2" x14ac:dyDescent="0.25">
      <c r="A49" s="5" t="s">
        <v>367</v>
      </c>
      <c r="B49" s="31">
        <v>818.26929170316032</v>
      </c>
    </row>
    <row r="50" spans="1:2" x14ac:dyDescent="0.25">
      <c r="A50" s="5" t="s">
        <v>358</v>
      </c>
      <c r="B50" s="31">
        <v>734.57312627526755</v>
      </c>
    </row>
    <row r="51" spans="1:2" x14ac:dyDescent="0.25">
      <c r="A51" s="5" t="s">
        <v>362</v>
      </c>
      <c r="B51" s="31">
        <v>733.12096654806248</v>
      </c>
    </row>
    <row r="52" spans="1:2" x14ac:dyDescent="0.25">
      <c r="A52" s="5" t="s">
        <v>361</v>
      </c>
      <c r="B52" s="31">
        <v>733.12096654806248</v>
      </c>
    </row>
    <row r="53" spans="1:2" x14ac:dyDescent="0.25">
      <c r="A53" s="5" t="s">
        <v>118</v>
      </c>
      <c r="B53" s="31">
        <v>733.12096654806248</v>
      </c>
    </row>
    <row r="54" spans="1:2" x14ac:dyDescent="0.25">
      <c r="A54" s="5" t="s">
        <v>371</v>
      </c>
      <c r="B54" s="31">
        <v>625.79118183445792</v>
      </c>
    </row>
    <row r="55" spans="1:2" x14ac:dyDescent="0.25">
      <c r="A55" s="5" t="s">
        <v>460</v>
      </c>
      <c r="B55" s="31">
        <v>550.69094104737997</v>
      </c>
    </row>
    <row r="56" spans="1:2" x14ac:dyDescent="0.25">
      <c r="A56" s="5" t="s">
        <v>376</v>
      </c>
      <c r="B56" s="31">
        <v>519.76072898232576</v>
      </c>
    </row>
    <row r="57" spans="1:2" x14ac:dyDescent="0.25">
      <c r="A57" s="5" t="s">
        <v>370</v>
      </c>
      <c r="B57" s="31">
        <v>497.38333786207932</v>
      </c>
    </row>
    <row r="58" spans="1:2" x14ac:dyDescent="0.25">
      <c r="A58" s="5" t="s">
        <v>372</v>
      </c>
      <c r="B58" s="31">
        <v>460.97408806057774</v>
      </c>
    </row>
    <row r="59" spans="1:2" x14ac:dyDescent="0.25">
      <c r="A59" s="5" t="s">
        <v>451</v>
      </c>
      <c r="B59" s="31">
        <v>454.01112529574749</v>
      </c>
    </row>
    <row r="60" spans="1:2" x14ac:dyDescent="0.25">
      <c r="A60" s="5" t="s">
        <v>60</v>
      </c>
      <c r="B60" s="31">
        <v>423.47806706831381</v>
      </c>
    </row>
    <row r="61" spans="1:2" x14ac:dyDescent="0.25">
      <c r="A61" s="5" t="s">
        <v>369</v>
      </c>
      <c r="B61" s="31">
        <v>349.77273755968844</v>
      </c>
    </row>
    <row r="62" spans="1:2" x14ac:dyDescent="0.25">
      <c r="A62" s="5" t="s">
        <v>457</v>
      </c>
      <c r="B62" s="31">
        <v>333.87778147489826</v>
      </c>
    </row>
    <row r="63" spans="1:2" x14ac:dyDescent="0.25">
      <c r="A63" s="5" t="s">
        <v>191</v>
      </c>
      <c r="B63" s="31">
        <v>333.87778147489826</v>
      </c>
    </row>
    <row r="64" spans="1:2" x14ac:dyDescent="0.25">
      <c r="A64" s="5" t="s">
        <v>214</v>
      </c>
      <c r="B64" s="31">
        <v>256.12901978048586</v>
      </c>
    </row>
    <row r="65" spans="1:2" x14ac:dyDescent="0.25">
      <c r="A65" s="5" t="s">
        <v>52</v>
      </c>
      <c r="B65" s="31">
        <v>243.15900310199717</v>
      </c>
    </row>
    <row r="66" spans="1:2" x14ac:dyDescent="0.25">
      <c r="A66" s="5" t="s">
        <v>458</v>
      </c>
      <c r="B66" s="31">
        <v>241.61819122774446</v>
      </c>
    </row>
    <row r="67" spans="1:2" x14ac:dyDescent="0.25">
      <c r="A67" s="5" t="s">
        <v>377</v>
      </c>
      <c r="B67" s="31">
        <v>155.33682547131443</v>
      </c>
    </row>
    <row r="68" spans="1:2" x14ac:dyDescent="0.25">
      <c r="A68" s="5" t="s">
        <v>75</v>
      </c>
      <c r="B68" s="31">
        <v>79.317908327981968</v>
      </c>
    </row>
    <row r="69" spans="1:2" x14ac:dyDescent="0.25">
      <c r="A69" s="5" t="s">
        <v>54</v>
      </c>
      <c r="B69" s="31">
        <v>13.071135673016519</v>
      </c>
    </row>
    <row r="70" spans="1:2" x14ac:dyDescent="0.25">
      <c r="A70" s="5" t="s">
        <v>447</v>
      </c>
      <c r="B70" s="31">
        <v>0</v>
      </c>
    </row>
    <row r="71" spans="1:2" x14ac:dyDescent="0.25">
      <c r="A71" s="5" t="s">
        <v>522</v>
      </c>
      <c r="B71" s="31">
        <v>0</v>
      </c>
    </row>
    <row r="72" spans="1:2" x14ac:dyDescent="0.25">
      <c r="A72" s="5" t="s">
        <v>461</v>
      </c>
      <c r="B72" s="31">
        <v>0</v>
      </c>
    </row>
    <row r="73" spans="1:2" x14ac:dyDescent="0.25">
      <c r="A73" s="5" t="s">
        <v>455</v>
      </c>
      <c r="B73" s="31">
        <v>0</v>
      </c>
    </row>
    <row r="74" spans="1:2" x14ac:dyDescent="0.25">
      <c r="A74" s="5" t="s">
        <v>81</v>
      </c>
      <c r="B74" s="31">
        <v>-10.831944737510943</v>
      </c>
    </row>
    <row r="75" spans="1:2" x14ac:dyDescent="0.25">
      <c r="A75" s="5" t="s">
        <v>45</v>
      </c>
      <c r="B75" s="31">
        <v>-18.754573161548858</v>
      </c>
    </row>
    <row r="76" spans="1:2" x14ac:dyDescent="0.25">
      <c r="A76" s="5" t="s">
        <v>55</v>
      </c>
      <c r="B76" s="31">
        <v>-104.00106496394376</v>
      </c>
    </row>
    <row r="77" spans="1:2" x14ac:dyDescent="0.25">
      <c r="A77" s="5" t="s">
        <v>445</v>
      </c>
      <c r="B77" s="31">
        <v>-109.17130163966794</v>
      </c>
    </row>
    <row r="78" spans="1:2" x14ac:dyDescent="0.25">
      <c r="A78" s="5" t="s">
        <v>152</v>
      </c>
      <c r="B78" s="31">
        <v>-129.05015808688495</v>
      </c>
    </row>
    <row r="79" spans="1:2" x14ac:dyDescent="0.25">
      <c r="A79" s="5" t="s">
        <v>524</v>
      </c>
      <c r="B79" s="31">
        <v>0</v>
      </c>
    </row>
    <row r="80" spans="1:2" x14ac:dyDescent="0.25">
      <c r="A80" s="5" t="s">
        <v>456</v>
      </c>
      <c r="B80" s="31">
        <v>-154.70534162383242</v>
      </c>
    </row>
    <row r="81" spans="1:2" x14ac:dyDescent="0.25">
      <c r="A81" s="5" t="s">
        <v>439</v>
      </c>
      <c r="B81" s="31">
        <v>-218.59422736360284</v>
      </c>
    </row>
    <row r="82" spans="1:2" x14ac:dyDescent="0.25">
      <c r="A82" s="5" t="s">
        <v>417</v>
      </c>
      <c r="B82" s="31">
        <v>-218.59422736360284</v>
      </c>
    </row>
    <row r="83" spans="1:2" x14ac:dyDescent="0.25">
      <c r="A83" s="5" t="s">
        <v>452</v>
      </c>
      <c r="B83" s="31">
        <v>-263.45074101654365</v>
      </c>
    </row>
    <row r="84" spans="1:2" x14ac:dyDescent="0.25">
      <c r="A84" s="5" t="s">
        <v>450</v>
      </c>
      <c r="B84" s="31">
        <v>-105.05119657366012</v>
      </c>
    </row>
    <row r="85" spans="1:2" x14ac:dyDescent="0.25">
      <c r="A85" s="5" t="s">
        <v>432</v>
      </c>
      <c r="B85" s="31">
        <v>-294.20430534189171</v>
      </c>
    </row>
    <row r="86" spans="1:2" x14ac:dyDescent="0.25">
      <c r="A86" s="5" t="s">
        <v>438</v>
      </c>
      <c r="B86" s="31">
        <v>-332.5202162624434</v>
      </c>
    </row>
    <row r="87" spans="1:2" x14ac:dyDescent="0.25">
      <c r="A87" s="5" t="s">
        <v>384</v>
      </c>
      <c r="B87" s="31">
        <v>-332.5202162624434</v>
      </c>
    </row>
    <row r="88" spans="1:2" x14ac:dyDescent="0.25">
      <c r="A88" s="5" t="s">
        <v>414</v>
      </c>
      <c r="B88" s="31">
        <v>-332.5202162624434</v>
      </c>
    </row>
    <row r="89" spans="1:2" x14ac:dyDescent="0.25">
      <c r="A89" s="5" t="s">
        <v>116</v>
      </c>
      <c r="B89" s="31">
        <v>-332.5202162624434</v>
      </c>
    </row>
    <row r="90" spans="1:2" x14ac:dyDescent="0.25">
      <c r="A90" s="5" t="s">
        <v>390</v>
      </c>
      <c r="B90" s="31">
        <v>-332.5202162624434</v>
      </c>
    </row>
    <row r="91" spans="1:2" x14ac:dyDescent="0.25">
      <c r="A91" s="5" t="s">
        <v>112</v>
      </c>
      <c r="B91" s="31">
        <v>-332.5202162624434</v>
      </c>
    </row>
    <row r="92" spans="1:2" x14ac:dyDescent="0.25">
      <c r="A92" s="5" t="s">
        <v>393</v>
      </c>
      <c r="B92" s="31">
        <v>0</v>
      </c>
    </row>
    <row r="93" spans="1:2" x14ac:dyDescent="0.25">
      <c r="A93" s="5" t="s">
        <v>394</v>
      </c>
      <c r="B93" s="31">
        <v>-332.5202162624434</v>
      </c>
    </row>
    <row r="94" spans="1:2" x14ac:dyDescent="0.25">
      <c r="A94" s="5" t="s">
        <v>434</v>
      </c>
      <c r="B94" s="31">
        <v>-332.5202162624434</v>
      </c>
    </row>
    <row r="95" spans="1:2" x14ac:dyDescent="0.25">
      <c r="A95" s="5" t="s">
        <v>51</v>
      </c>
      <c r="B95" s="31">
        <v>-405.32775944854075</v>
      </c>
    </row>
    <row r="96" spans="1:2" x14ac:dyDescent="0.25">
      <c r="A96" s="5" t="s">
        <v>397</v>
      </c>
      <c r="B96" s="31">
        <v>-436.36438644852251</v>
      </c>
    </row>
    <row r="97" spans="1:2" x14ac:dyDescent="0.25">
      <c r="A97" s="5" t="s">
        <v>443</v>
      </c>
      <c r="B97" s="31">
        <v>-472.66574918744544</v>
      </c>
    </row>
    <row r="98" spans="1:2" x14ac:dyDescent="0.25">
      <c r="A98" s="5" t="s">
        <v>217</v>
      </c>
      <c r="B98" s="31">
        <v>-477.96245285001078</v>
      </c>
    </row>
    <row r="99" spans="1:2" x14ac:dyDescent="0.25">
      <c r="A99" s="5" t="s">
        <v>420</v>
      </c>
      <c r="B99" s="31">
        <v>-482.04496838014649</v>
      </c>
    </row>
    <row r="100" spans="1:2" x14ac:dyDescent="0.25">
      <c r="A100" s="5" t="s">
        <v>441</v>
      </c>
      <c r="B100" s="31">
        <v>-482.04496838014649</v>
      </c>
    </row>
    <row r="101" spans="1:2" x14ac:dyDescent="0.25">
      <c r="A101" s="5" t="s">
        <v>424</v>
      </c>
      <c r="B101" s="31">
        <v>-482.04496838014649</v>
      </c>
    </row>
    <row r="102" spans="1:2" x14ac:dyDescent="0.25">
      <c r="A102" s="5" t="s">
        <v>180</v>
      </c>
      <c r="B102" s="31">
        <v>-525.54442069930428</v>
      </c>
    </row>
    <row r="103" spans="1:2" x14ac:dyDescent="0.25">
      <c r="A103" s="5" t="s">
        <v>462</v>
      </c>
      <c r="B103" s="31">
        <v>-570.04068968306274</v>
      </c>
    </row>
    <row r="104" spans="1:2" x14ac:dyDescent="0.25">
      <c r="A104" s="5" t="s">
        <v>382</v>
      </c>
      <c r="B104" s="31">
        <v>-602.65602520071843</v>
      </c>
    </row>
    <row r="105" spans="1:2" x14ac:dyDescent="0.25">
      <c r="A105" s="5" t="s">
        <v>408</v>
      </c>
      <c r="B105" s="31">
        <v>-602.65602520071843</v>
      </c>
    </row>
    <row r="106" spans="1:2" x14ac:dyDescent="0.25">
      <c r="A106" s="5" t="s">
        <v>399</v>
      </c>
      <c r="B106" s="31">
        <v>-602.65602520071843</v>
      </c>
    </row>
    <row r="107" spans="1:2" x14ac:dyDescent="0.25">
      <c r="A107" s="5" t="s">
        <v>411</v>
      </c>
      <c r="B107" s="31">
        <v>-602.65602520071843</v>
      </c>
    </row>
    <row r="108" spans="1:2" x14ac:dyDescent="0.25">
      <c r="A108" s="5" t="s">
        <v>444</v>
      </c>
      <c r="B108" s="31">
        <v>-602.65602520071843</v>
      </c>
    </row>
    <row r="109" spans="1:2" x14ac:dyDescent="0.25">
      <c r="A109" s="5" t="s">
        <v>428</v>
      </c>
      <c r="B109" s="31">
        <v>-602.65602520071843</v>
      </c>
    </row>
    <row r="110" spans="1:2" x14ac:dyDescent="0.25">
      <c r="A110" s="5" t="s">
        <v>395</v>
      </c>
      <c r="B110" s="31">
        <v>-742.80155812572048</v>
      </c>
    </row>
    <row r="111" spans="1:2" x14ac:dyDescent="0.25">
      <c r="A111" s="5" t="s">
        <v>433</v>
      </c>
      <c r="B111" s="31">
        <v>-742.80155812572048</v>
      </c>
    </row>
    <row r="112" spans="1:2" x14ac:dyDescent="0.25">
      <c r="A112" s="5" t="s">
        <v>396</v>
      </c>
      <c r="B112" s="31">
        <v>-742.80155812572048</v>
      </c>
    </row>
    <row r="113" spans="1:2" x14ac:dyDescent="0.25">
      <c r="A113" s="5" t="s">
        <v>429</v>
      </c>
      <c r="B113" s="31">
        <v>-742.80155812572048</v>
      </c>
    </row>
    <row r="114" spans="1:2" x14ac:dyDescent="0.25">
      <c r="A114" s="5" t="s">
        <v>127</v>
      </c>
      <c r="B114" s="31">
        <v>-760.7740019152883</v>
      </c>
    </row>
    <row r="115" spans="1:2" x14ac:dyDescent="0.25">
      <c r="A115" s="5" t="s">
        <v>448</v>
      </c>
      <c r="B115" s="31">
        <v>0</v>
      </c>
    </row>
    <row r="116" spans="1:2" x14ac:dyDescent="0.25">
      <c r="A116" s="5" t="s">
        <v>383</v>
      </c>
      <c r="B116" s="31">
        <v>-859.42220217420254</v>
      </c>
    </row>
    <row r="117" spans="1:2" x14ac:dyDescent="0.25">
      <c r="A117" s="5" t="s">
        <v>68</v>
      </c>
      <c r="B117" s="31">
        <v>-861.32693720025839</v>
      </c>
    </row>
    <row r="118" spans="1:2" x14ac:dyDescent="0.25">
      <c r="A118" s="5" t="s">
        <v>410</v>
      </c>
      <c r="B118" s="31">
        <v>-886.29924309533988</v>
      </c>
    </row>
    <row r="119" spans="1:2" x14ac:dyDescent="0.25">
      <c r="A119" s="5" t="s">
        <v>134</v>
      </c>
      <c r="B119" s="31">
        <v>-987.36766169248824</v>
      </c>
    </row>
    <row r="120" spans="1:2" x14ac:dyDescent="0.25">
      <c r="A120" s="5" t="s">
        <v>386</v>
      </c>
      <c r="B120" s="31">
        <v>-987.36766169248824</v>
      </c>
    </row>
    <row r="121" spans="1:2" x14ac:dyDescent="0.25">
      <c r="A121" s="5" t="s">
        <v>418</v>
      </c>
      <c r="B121" s="31">
        <v>-987.36766169248824</v>
      </c>
    </row>
    <row r="122" spans="1:2" x14ac:dyDescent="0.25">
      <c r="A122" s="5" t="s">
        <v>400</v>
      </c>
      <c r="B122" s="31">
        <v>-1089.6074004133836</v>
      </c>
    </row>
    <row r="123" spans="1:2" x14ac:dyDescent="0.25">
      <c r="A123" s="5" t="s">
        <v>412</v>
      </c>
      <c r="B123" s="31">
        <v>-1127.9174343230843</v>
      </c>
    </row>
    <row r="124" spans="1:2" x14ac:dyDescent="0.25">
      <c r="A124" s="5" t="s">
        <v>436</v>
      </c>
      <c r="B124" s="31">
        <v>-1127.9174343230843</v>
      </c>
    </row>
    <row r="125" spans="1:2" x14ac:dyDescent="0.25">
      <c r="A125" s="5" t="s">
        <v>440</v>
      </c>
      <c r="B125" s="31">
        <v>-1127.9174343230843</v>
      </c>
    </row>
    <row r="126" spans="1:2" x14ac:dyDescent="0.25">
      <c r="A126" s="5" t="s">
        <v>402</v>
      </c>
      <c r="B126" s="31">
        <v>-1127.9174343230843</v>
      </c>
    </row>
    <row r="127" spans="1:2" x14ac:dyDescent="0.25">
      <c r="A127" s="5" t="s">
        <v>442</v>
      </c>
      <c r="B127" s="31">
        <v>-1127.9174343230843</v>
      </c>
    </row>
    <row r="128" spans="1:2" x14ac:dyDescent="0.25">
      <c r="A128" s="5" t="s">
        <v>190</v>
      </c>
      <c r="B128" s="31">
        <v>-1127.9174343230843</v>
      </c>
    </row>
    <row r="129" spans="1:2" x14ac:dyDescent="0.25">
      <c r="A129" s="5" t="s">
        <v>426</v>
      </c>
      <c r="B129" s="31">
        <v>-1127.9174343230843</v>
      </c>
    </row>
    <row r="130" spans="1:2" x14ac:dyDescent="0.25">
      <c r="A130" s="5" t="s">
        <v>284</v>
      </c>
      <c r="B130" s="31">
        <v>-1224.8018041485298</v>
      </c>
    </row>
    <row r="131" spans="1:2" x14ac:dyDescent="0.25">
      <c r="A131" s="5" t="s">
        <v>419</v>
      </c>
      <c r="B131" s="31">
        <v>-1257.193543136086</v>
      </c>
    </row>
    <row r="132" spans="1:2" x14ac:dyDescent="0.25">
      <c r="A132" s="5" t="s">
        <v>161</v>
      </c>
      <c r="B132" s="31">
        <v>-1257.193543136086</v>
      </c>
    </row>
    <row r="133" spans="1:2" x14ac:dyDescent="0.25">
      <c r="A133" s="5" t="s">
        <v>87</v>
      </c>
      <c r="B133" s="31">
        <v>-1336.1962083937644</v>
      </c>
    </row>
    <row r="134" spans="1:2" x14ac:dyDescent="0.25">
      <c r="A134" s="5" t="s">
        <v>437</v>
      </c>
      <c r="B134" s="31">
        <v>-1410.1149500464719</v>
      </c>
    </row>
    <row r="135" spans="1:2" x14ac:dyDescent="0.25">
      <c r="A135" s="5" t="s">
        <v>413</v>
      </c>
      <c r="B135" s="31">
        <v>-1410.1149500464719</v>
      </c>
    </row>
    <row r="136" spans="1:2" x14ac:dyDescent="0.25">
      <c r="A136" s="5" t="s">
        <v>423</v>
      </c>
      <c r="B136" s="31">
        <v>-1410.1149500464719</v>
      </c>
    </row>
    <row r="137" spans="1:2" x14ac:dyDescent="0.25">
      <c r="A137" s="5" t="s">
        <v>431</v>
      </c>
      <c r="B137" s="31">
        <v>-1410.1149500464719</v>
      </c>
    </row>
    <row r="138" spans="1:2" x14ac:dyDescent="0.25">
      <c r="A138" s="5" t="s">
        <v>389</v>
      </c>
      <c r="B138" s="31">
        <v>-1410.1149500464719</v>
      </c>
    </row>
    <row r="139" spans="1:2" x14ac:dyDescent="0.25">
      <c r="A139" s="5" t="s">
        <v>392</v>
      </c>
      <c r="B139" s="31">
        <v>-1410.1149500464719</v>
      </c>
    </row>
    <row r="140" spans="1:2" x14ac:dyDescent="0.25">
      <c r="A140" s="5" t="s">
        <v>387</v>
      </c>
      <c r="B140" s="31">
        <v>-1410.1149500464719</v>
      </c>
    </row>
    <row r="141" spans="1:2" x14ac:dyDescent="0.25">
      <c r="A141" s="5" t="s">
        <v>404</v>
      </c>
      <c r="B141" s="31">
        <v>-1588.7074377895042</v>
      </c>
    </row>
    <row r="142" spans="1:2" x14ac:dyDescent="0.25">
      <c r="A142" s="5" t="s">
        <v>135</v>
      </c>
      <c r="B142" s="31">
        <v>-1588.7074377895042</v>
      </c>
    </row>
    <row r="143" spans="1:2" x14ac:dyDescent="0.25">
      <c r="A143" s="5" t="s">
        <v>409</v>
      </c>
      <c r="B143" s="31">
        <v>-1763.5520307390145</v>
      </c>
    </row>
    <row r="144" spans="1:2" x14ac:dyDescent="0.25">
      <c r="A144" s="5" t="s">
        <v>425</v>
      </c>
      <c r="B144" s="31">
        <v>-1763.5520307390145</v>
      </c>
    </row>
    <row r="145" spans="1:2" x14ac:dyDescent="0.25">
      <c r="A145" s="5" t="s">
        <v>391</v>
      </c>
      <c r="B145" s="31">
        <v>-1947.7303111319986</v>
      </c>
    </row>
    <row r="146" spans="1:2" x14ac:dyDescent="0.25">
      <c r="A146" s="5" t="s">
        <v>415</v>
      </c>
      <c r="B146" s="31">
        <v>-2113.9519702082839</v>
      </c>
    </row>
    <row r="147" spans="1:2" x14ac:dyDescent="0.25">
      <c r="A147" s="5" t="s">
        <v>416</v>
      </c>
      <c r="B147" s="31">
        <v>-2326.1573260013097</v>
      </c>
    </row>
    <row r="148" spans="1:2" x14ac:dyDescent="0.25">
      <c r="A148" s="5" t="s">
        <v>435</v>
      </c>
      <c r="B148" s="31">
        <v>-2326.1573260013097</v>
      </c>
    </row>
    <row r="149" spans="1:2" x14ac:dyDescent="0.25">
      <c r="A149" s="5" t="s">
        <v>453</v>
      </c>
      <c r="B149" s="31">
        <v>-2337.5752530851728</v>
      </c>
    </row>
    <row r="150" spans="1:2" x14ac:dyDescent="0.25">
      <c r="A150" s="5" t="s">
        <v>239</v>
      </c>
      <c r="B150" s="31">
        <v>-2434.5546685602271</v>
      </c>
    </row>
    <row r="151" spans="1:2" x14ac:dyDescent="0.25">
      <c r="A151" s="5" t="s">
        <v>398</v>
      </c>
      <c r="B151" s="31">
        <v>-2494.1158500063389</v>
      </c>
    </row>
    <row r="152" spans="1:2" x14ac:dyDescent="0.25">
      <c r="A152" s="5" t="s">
        <v>56</v>
      </c>
      <c r="B152" s="31">
        <v>-2581.2119654678286</v>
      </c>
    </row>
    <row r="153" spans="1:2" x14ac:dyDescent="0.25">
      <c r="A153" s="5" t="s">
        <v>79</v>
      </c>
      <c r="B153" s="31">
        <v>-2642.300188020406</v>
      </c>
    </row>
    <row r="154" spans="1:2" x14ac:dyDescent="0.25">
      <c r="A154" s="5" t="s">
        <v>401</v>
      </c>
      <c r="B154" s="31">
        <v>-2660.3375090826244</v>
      </c>
    </row>
    <row r="155" spans="1:2" x14ac:dyDescent="0.25">
      <c r="A155" s="5" t="s">
        <v>93</v>
      </c>
      <c r="B155" s="31">
        <v>-2699.1053607822937</v>
      </c>
    </row>
    <row r="156" spans="1:2" x14ac:dyDescent="0.25">
      <c r="A156" s="5" t="s">
        <v>403</v>
      </c>
      <c r="B156" s="31">
        <v>-2801.8203153488757</v>
      </c>
    </row>
    <row r="157" spans="1:2" x14ac:dyDescent="0.25">
      <c r="A157" s="5" t="s">
        <v>374</v>
      </c>
      <c r="B157" s="31">
        <v>-2828.1750583439302</v>
      </c>
    </row>
    <row r="158" spans="1:2" x14ac:dyDescent="0.25">
      <c r="A158" s="5" t="s">
        <v>194</v>
      </c>
      <c r="B158" s="31">
        <v>-2872.4430287274831</v>
      </c>
    </row>
    <row r="159" spans="1:2" x14ac:dyDescent="0.25">
      <c r="A159" s="5" t="s">
        <v>388</v>
      </c>
      <c r="B159" s="31">
        <v>-2929.8520702062419</v>
      </c>
    </row>
    <row r="160" spans="1:2" x14ac:dyDescent="0.25">
      <c r="A160" s="5" t="s">
        <v>227</v>
      </c>
      <c r="B160" s="31">
        <v>-2965.9833485485742</v>
      </c>
    </row>
    <row r="161" spans="1:2" x14ac:dyDescent="0.25">
      <c r="A161" s="5" t="s">
        <v>359</v>
      </c>
      <c r="B161" s="31">
        <v>-2993.562589316321</v>
      </c>
    </row>
    <row r="162" spans="1:2" x14ac:dyDescent="0.25">
      <c r="A162" s="5" t="s">
        <v>407</v>
      </c>
      <c r="B162" s="31">
        <v>-3071.8787359864223</v>
      </c>
    </row>
    <row r="163" spans="1:2" x14ac:dyDescent="0.25">
      <c r="A163" s="5" t="s">
        <v>218</v>
      </c>
      <c r="B163" s="31">
        <v>-3080.3768112108933</v>
      </c>
    </row>
    <row r="164" spans="1:2" x14ac:dyDescent="0.25">
      <c r="A164" s="5" t="s">
        <v>168</v>
      </c>
      <c r="B164" s="31">
        <v>-3165.0075011537642</v>
      </c>
    </row>
    <row r="165" spans="1:2" x14ac:dyDescent="0.25">
      <c r="A165" s="5" t="s">
        <v>238</v>
      </c>
      <c r="B165" s="31">
        <v>-3165.0075011537642</v>
      </c>
    </row>
    <row r="166" spans="1:2" x14ac:dyDescent="0.25">
      <c r="A166" s="5" t="s">
        <v>72</v>
      </c>
      <c r="B166" s="31">
        <v>-3165.0075011537642</v>
      </c>
    </row>
    <row r="167" spans="1:2" x14ac:dyDescent="0.25">
      <c r="A167" s="5" t="s">
        <v>234</v>
      </c>
      <c r="B167" s="31">
        <v>-3165.0075011537642</v>
      </c>
    </row>
    <row r="168" spans="1:2" x14ac:dyDescent="0.25">
      <c r="A168" s="5" t="s">
        <v>10</v>
      </c>
      <c r="B168" s="31">
        <v>-3165.0075011537642</v>
      </c>
    </row>
    <row r="169" spans="1:2" x14ac:dyDescent="0.25">
      <c r="A169" s="5" t="s">
        <v>138</v>
      </c>
      <c r="B169" s="31">
        <v>-3190.4067883854132</v>
      </c>
    </row>
    <row r="170" spans="1:2" x14ac:dyDescent="0.25">
      <c r="A170" s="5" t="s">
        <v>280</v>
      </c>
      <c r="B170" s="31">
        <v>-3203.6299985875426</v>
      </c>
    </row>
    <row r="171" spans="1:2" x14ac:dyDescent="0.25">
      <c r="A171" s="5" t="s">
        <v>427</v>
      </c>
      <c r="B171" s="31">
        <v>-3233.6840860550024</v>
      </c>
    </row>
    <row r="172" spans="1:2" x14ac:dyDescent="0.25">
      <c r="A172" s="5" t="s">
        <v>31</v>
      </c>
      <c r="B172" s="31">
        <v>-3276.3533297183944</v>
      </c>
    </row>
    <row r="173" spans="1:2" x14ac:dyDescent="0.25">
      <c r="A173" s="5" t="s">
        <v>7</v>
      </c>
      <c r="B173" s="31">
        <v>-3277.4454217794555</v>
      </c>
    </row>
    <row r="174" spans="1:2" x14ac:dyDescent="0.25">
      <c r="A174" s="5" t="s">
        <v>449</v>
      </c>
      <c r="B174" s="31">
        <v>-3280.2910552650596</v>
      </c>
    </row>
    <row r="175" spans="1:2" x14ac:dyDescent="0.25">
      <c r="A175" s="5" t="s">
        <v>385</v>
      </c>
      <c r="B175" s="31">
        <v>0</v>
      </c>
    </row>
    <row r="176" spans="1:2" x14ac:dyDescent="0.25">
      <c r="A176" s="5" t="s">
        <v>281</v>
      </c>
      <c r="B176" s="31">
        <v>-3379.8126958711946</v>
      </c>
    </row>
    <row r="177" spans="1:2" x14ac:dyDescent="0.25">
      <c r="A177" s="5" t="s">
        <v>132</v>
      </c>
      <c r="B177" s="31">
        <v>0</v>
      </c>
    </row>
    <row r="178" spans="1:2" x14ac:dyDescent="0.25">
      <c r="A178" s="5" t="s">
        <v>103</v>
      </c>
      <c r="B178" s="31">
        <v>-3498.8852826286625</v>
      </c>
    </row>
    <row r="179" spans="1:2" x14ac:dyDescent="0.25">
      <c r="A179" s="5" t="s">
        <v>215</v>
      </c>
      <c r="B179" s="31">
        <v>-3498.8852826286625</v>
      </c>
    </row>
    <row r="180" spans="1:2" x14ac:dyDescent="0.25">
      <c r="A180" s="5" t="s">
        <v>171</v>
      </c>
      <c r="B180" s="31">
        <v>-3498.8852826286625</v>
      </c>
    </row>
    <row r="181" spans="1:2" x14ac:dyDescent="0.25">
      <c r="A181" s="5" t="s">
        <v>209</v>
      </c>
      <c r="B181" s="31">
        <v>-3498.8852826286625</v>
      </c>
    </row>
    <row r="182" spans="1:2" x14ac:dyDescent="0.25">
      <c r="A182" s="5" t="s">
        <v>97</v>
      </c>
      <c r="B182" s="31">
        <v>-3498.8852826286625</v>
      </c>
    </row>
    <row r="183" spans="1:2" x14ac:dyDescent="0.25">
      <c r="A183" s="5" t="s">
        <v>14</v>
      </c>
      <c r="B183" s="31">
        <v>-3498.8852826286625</v>
      </c>
    </row>
    <row r="184" spans="1:2" x14ac:dyDescent="0.25">
      <c r="A184" s="5" t="s">
        <v>422</v>
      </c>
      <c r="B184" s="31">
        <v>-3498.8852826286625</v>
      </c>
    </row>
    <row r="185" spans="1:2" x14ac:dyDescent="0.25">
      <c r="A185" s="5" t="s">
        <v>233</v>
      </c>
      <c r="B185" s="31">
        <v>-3498.8852826286625</v>
      </c>
    </row>
    <row r="186" spans="1:2" x14ac:dyDescent="0.25">
      <c r="A186" s="5" t="s">
        <v>139</v>
      </c>
      <c r="B186" s="31">
        <v>-3498.8852826286625</v>
      </c>
    </row>
    <row r="187" spans="1:2" x14ac:dyDescent="0.25">
      <c r="A187" s="5" t="s">
        <v>94</v>
      </c>
      <c r="B187" s="31">
        <v>-3498.8852826286625</v>
      </c>
    </row>
    <row r="188" spans="1:2" x14ac:dyDescent="0.25">
      <c r="A188" s="5" t="s">
        <v>182</v>
      </c>
      <c r="B188" s="31">
        <v>-3498.8852826286625</v>
      </c>
    </row>
    <row r="189" spans="1:2" x14ac:dyDescent="0.25">
      <c r="A189" s="5" t="s">
        <v>241</v>
      </c>
      <c r="B189" s="31">
        <v>-3498.8852826286625</v>
      </c>
    </row>
    <row r="190" spans="1:2" x14ac:dyDescent="0.25">
      <c r="A190" s="5" t="s">
        <v>124</v>
      </c>
      <c r="B190" s="31">
        <v>-3498.8852826286625</v>
      </c>
    </row>
    <row r="191" spans="1:2" x14ac:dyDescent="0.25">
      <c r="A191" s="5" t="s">
        <v>220</v>
      </c>
      <c r="B191" s="31">
        <v>-3498.8852826286625</v>
      </c>
    </row>
    <row r="192" spans="1:2" x14ac:dyDescent="0.25">
      <c r="A192" s="5" t="s">
        <v>221</v>
      </c>
      <c r="B192" s="31">
        <v>-3498.8852826286625</v>
      </c>
    </row>
    <row r="193" spans="1:2" x14ac:dyDescent="0.25">
      <c r="A193" s="5" t="s">
        <v>226</v>
      </c>
      <c r="B193" s="31">
        <v>-3498.8852826286625</v>
      </c>
    </row>
    <row r="194" spans="1:2" x14ac:dyDescent="0.25">
      <c r="A194" s="5" t="s">
        <v>86</v>
      </c>
      <c r="B194" s="31">
        <v>-3498.8852826286625</v>
      </c>
    </row>
    <row r="195" spans="1:2" x14ac:dyDescent="0.25">
      <c r="A195" s="5" t="s">
        <v>266</v>
      </c>
      <c r="B195" s="31">
        <v>-3498.8852826286625</v>
      </c>
    </row>
    <row r="196" spans="1:2" x14ac:dyDescent="0.25">
      <c r="A196" s="5" t="s">
        <v>237</v>
      </c>
      <c r="B196" s="31">
        <v>-3498.8852826286625</v>
      </c>
    </row>
    <row r="197" spans="1:2" x14ac:dyDescent="0.25">
      <c r="A197" s="5" t="s">
        <v>50</v>
      </c>
      <c r="B197" s="31">
        <v>-3498.8852826286625</v>
      </c>
    </row>
    <row r="198" spans="1:2" x14ac:dyDescent="0.25">
      <c r="A198" s="5" t="s">
        <v>373</v>
      </c>
      <c r="B198" s="31">
        <v>-3498.8852826286625</v>
      </c>
    </row>
    <row r="199" spans="1:2" x14ac:dyDescent="0.25">
      <c r="A199" s="5" t="s">
        <v>65</v>
      </c>
      <c r="B199" s="31">
        <v>-3498.8852826286625</v>
      </c>
    </row>
    <row r="200" spans="1:2" x14ac:dyDescent="0.25">
      <c r="A200" s="5" t="s">
        <v>285</v>
      </c>
      <c r="B200" s="31">
        <v>-3498.8852826286625</v>
      </c>
    </row>
    <row r="201" spans="1:2" x14ac:dyDescent="0.25">
      <c r="A201" s="5" t="s">
        <v>102</v>
      </c>
      <c r="B201" s="31">
        <v>-3498.8852826286625</v>
      </c>
    </row>
    <row r="202" spans="1:2" x14ac:dyDescent="0.25">
      <c r="A202" s="5" t="s">
        <v>131</v>
      </c>
      <c r="B202" s="31">
        <v>-3498.8852826286625</v>
      </c>
    </row>
    <row r="203" spans="1:2" x14ac:dyDescent="0.25">
      <c r="A203" s="5" t="s">
        <v>8</v>
      </c>
      <c r="B203" s="31">
        <v>0</v>
      </c>
    </row>
    <row r="204" spans="1:2" x14ac:dyDescent="0.25">
      <c r="A204" s="5" t="s">
        <v>106</v>
      </c>
      <c r="B204" s="31">
        <v>-3498.8852826286625</v>
      </c>
    </row>
    <row r="205" spans="1:2" x14ac:dyDescent="0.25">
      <c r="A205" s="5" t="s">
        <v>107</v>
      </c>
      <c r="B205" s="31">
        <v>-3498.8852826286625</v>
      </c>
    </row>
    <row r="206" spans="1:2" x14ac:dyDescent="0.25">
      <c r="A206" s="5" t="s">
        <v>77</v>
      </c>
      <c r="B206" s="31">
        <v>-3498.8852826286625</v>
      </c>
    </row>
    <row r="207" spans="1:2" x14ac:dyDescent="0.25">
      <c r="A207" s="5" t="s">
        <v>129</v>
      </c>
      <c r="B207" s="31">
        <v>-3498.8852826286625</v>
      </c>
    </row>
    <row r="208" spans="1:2" x14ac:dyDescent="0.25">
      <c r="A208" s="5" t="s">
        <v>2</v>
      </c>
      <c r="B208" s="31">
        <v>-3498.8852826286625</v>
      </c>
    </row>
    <row r="209" spans="1:2" x14ac:dyDescent="0.25">
      <c r="A209" s="5" t="s">
        <v>13</v>
      </c>
      <c r="B209" s="31">
        <v>-3498.8852826286625</v>
      </c>
    </row>
    <row r="210" spans="1:2" x14ac:dyDescent="0.25">
      <c r="A210" s="5" t="s">
        <v>88</v>
      </c>
      <c r="B210" s="31">
        <v>-3498.8852826286625</v>
      </c>
    </row>
    <row r="211" spans="1:2" x14ac:dyDescent="0.25">
      <c r="A211" s="5" t="s">
        <v>198</v>
      </c>
      <c r="B211" s="31">
        <v>-3498.8852826286625</v>
      </c>
    </row>
    <row r="212" spans="1:2" x14ac:dyDescent="0.25">
      <c r="A212" s="5" t="s">
        <v>201</v>
      </c>
      <c r="B212" s="31">
        <v>-3498.8852826286625</v>
      </c>
    </row>
    <row r="213" spans="1:2" x14ac:dyDescent="0.25">
      <c r="A213" s="5" t="s">
        <v>230</v>
      </c>
      <c r="B213" s="31">
        <v>-3498.8852826286625</v>
      </c>
    </row>
    <row r="214" spans="1:2" x14ac:dyDescent="0.25">
      <c r="A214" s="5" t="s">
        <v>229</v>
      </c>
      <c r="B214" s="31">
        <v>-3498.8852826286625</v>
      </c>
    </row>
    <row r="215" spans="1:2" x14ac:dyDescent="0.25">
      <c r="A215" s="5" t="s">
        <v>282</v>
      </c>
      <c r="B215" s="31">
        <v>-3498.8852826286625</v>
      </c>
    </row>
    <row r="216" spans="1:2" x14ac:dyDescent="0.25">
      <c r="A216" s="5" t="s">
        <v>244</v>
      </c>
      <c r="B216" s="31">
        <v>0</v>
      </c>
    </row>
    <row r="217" spans="1:2" x14ac:dyDescent="0.25">
      <c r="A217" s="5" t="s">
        <v>421</v>
      </c>
      <c r="B217" s="31">
        <v>-3511.4259012955458</v>
      </c>
    </row>
    <row r="218" spans="1:2" x14ac:dyDescent="0.25">
      <c r="A218" s="5" t="s">
        <v>267</v>
      </c>
      <c r="B218" s="31">
        <v>-3511.5639584723144</v>
      </c>
    </row>
    <row r="219" spans="1:2" x14ac:dyDescent="0.25">
      <c r="A219" s="5" t="s">
        <v>406</v>
      </c>
      <c r="B219" s="31">
        <v>-3520.4175484694892</v>
      </c>
    </row>
    <row r="220" spans="1:2" x14ac:dyDescent="0.25">
      <c r="A220" s="5" t="s">
        <v>213</v>
      </c>
      <c r="B220" s="31">
        <v>-3633.5878386999252</v>
      </c>
    </row>
    <row r="221" spans="1:2" x14ac:dyDescent="0.25">
      <c r="A221" s="5" t="s">
        <v>166</v>
      </c>
      <c r="B221" s="31">
        <v>-3653.5906242524948</v>
      </c>
    </row>
    <row r="222" spans="1:2" x14ac:dyDescent="0.25">
      <c r="A222" s="5" t="s">
        <v>167</v>
      </c>
      <c r="B222" s="31">
        <v>-3653.5906242524948</v>
      </c>
    </row>
    <row r="223" spans="1:2" x14ac:dyDescent="0.25">
      <c r="A223" s="5" t="s">
        <v>270</v>
      </c>
      <c r="B223" s="31">
        <v>-3653.5906242524948</v>
      </c>
    </row>
    <row r="224" spans="1:2" x14ac:dyDescent="0.25">
      <c r="A224" s="5" t="s">
        <v>143</v>
      </c>
      <c r="B224" s="31">
        <v>-3653.5906242524948</v>
      </c>
    </row>
    <row r="225" spans="1:2" x14ac:dyDescent="0.25">
      <c r="A225" s="5" t="s">
        <v>163</v>
      </c>
      <c r="B225" s="31">
        <v>-3653.5906242524948</v>
      </c>
    </row>
    <row r="226" spans="1:2" x14ac:dyDescent="0.25">
      <c r="A226" s="5" t="s">
        <v>169</v>
      </c>
      <c r="B226" s="31">
        <v>-3653.5906242524948</v>
      </c>
    </row>
    <row r="227" spans="1:2" x14ac:dyDescent="0.25">
      <c r="A227" s="5" t="s">
        <v>96</v>
      </c>
      <c r="B227" s="31">
        <v>-3653.5906242524948</v>
      </c>
    </row>
    <row r="228" spans="1:2" x14ac:dyDescent="0.25">
      <c r="A228" s="5" t="s">
        <v>144</v>
      </c>
      <c r="B228" s="31">
        <v>-3653.5906242524948</v>
      </c>
    </row>
    <row r="229" spans="1:2" x14ac:dyDescent="0.25">
      <c r="A229" s="5" t="s">
        <v>170</v>
      </c>
      <c r="B229" s="31">
        <v>-3653.5906242524948</v>
      </c>
    </row>
    <row r="230" spans="1:2" x14ac:dyDescent="0.25">
      <c r="A230" s="5" t="s">
        <v>271</v>
      </c>
      <c r="B230" s="31">
        <v>-3653.5906242524948</v>
      </c>
    </row>
    <row r="231" spans="1:2" x14ac:dyDescent="0.25">
      <c r="A231" s="5" t="s">
        <v>172</v>
      </c>
      <c r="B231" s="31">
        <v>-3653.5906242524948</v>
      </c>
    </row>
    <row r="232" spans="1:2" x14ac:dyDescent="0.25">
      <c r="A232" s="5" t="s">
        <v>173</v>
      </c>
      <c r="B232" s="31">
        <v>-3653.5906242524948</v>
      </c>
    </row>
    <row r="233" spans="1:2" x14ac:dyDescent="0.25">
      <c r="A233" s="5" t="s">
        <v>49</v>
      </c>
      <c r="B233" s="31">
        <v>-3653.5906242524948</v>
      </c>
    </row>
    <row r="234" spans="1:2" x14ac:dyDescent="0.25">
      <c r="A234" s="5" t="s">
        <v>245</v>
      </c>
      <c r="B234" s="31">
        <v>-3653.5906242524948</v>
      </c>
    </row>
    <row r="235" spans="1:2" x14ac:dyDescent="0.25">
      <c r="A235" s="5" t="s">
        <v>119</v>
      </c>
      <c r="B235" s="31">
        <v>-3653.5906242524948</v>
      </c>
    </row>
    <row r="236" spans="1:2" x14ac:dyDescent="0.25">
      <c r="A236" s="5" t="s">
        <v>174</v>
      </c>
      <c r="B236" s="31">
        <v>-3653.5906242524948</v>
      </c>
    </row>
    <row r="237" spans="1:2" x14ac:dyDescent="0.25">
      <c r="A237" s="5" t="s">
        <v>109</v>
      </c>
      <c r="B237" s="31">
        <v>-3653.5906242524948</v>
      </c>
    </row>
    <row r="238" spans="1:2" x14ac:dyDescent="0.25">
      <c r="A238" s="5" t="s">
        <v>145</v>
      </c>
      <c r="B238" s="31">
        <v>-3653.5906242524948</v>
      </c>
    </row>
    <row r="239" spans="1:2" x14ac:dyDescent="0.25">
      <c r="A239" s="5" t="s">
        <v>272</v>
      </c>
      <c r="B239" s="31">
        <v>-3653.5906242524948</v>
      </c>
    </row>
    <row r="240" spans="1:2" x14ac:dyDescent="0.25">
      <c r="A240" s="5" t="s">
        <v>225</v>
      </c>
      <c r="B240" s="31">
        <v>-3653.5906242524948</v>
      </c>
    </row>
    <row r="241" spans="1:2" x14ac:dyDescent="0.25">
      <c r="A241" s="5" t="s">
        <v>146</v>
      </c>
      <c r="B241" s="31">
        <v>-3653.5906242524948</v>
      </c>
    </row>
    <row r="242" spans="1:2" x14ac:dyDescent="0.25">
      <c r="A242" s="5" t="s">
        <v>175</v>
      </c>
      <c r="B242" s="31">
        <v>-3653.5906242524948</v>
      </c>
    </row>
    <row r="243" spans="1:2" x14ac:dyDescent="0.25">
      <c r="A243" s="5" t="s">
        <v>176</v>
      </c>
      <c r="B243" s="31">
        <v>-3653.5906242524948</v>
      </c>
    </row>
    <row r="244" spans="1:2" x14ac:dyDescent="0.25">
      <c r="A244" s="5" t="s">
        <v>147</v>
      </c>
      <c r="B244" s="31">
        <v>-3653.5906242524948</v>
      </c>
    </row>
    <row r="245" spans="1:2" x14ac:dyDescent="0.25">
      <c r="A245" s="5" t="s">
        <v>224</v>
      </c>
      <c r="B245" s="31">
        <v>-3653.5906242524948</v>
      </c>
    </row>
    <row r="246" spans="1:2" x14ac:dyDescent="0.25">
      <c r="A246" s="5" t="s">
        <v>177</v>
      </c>
      <c r="B246" s="31">
        <v>-3653.5906242524948</v>
      </c>
    </row>
    <row r="247" spans="1:2" x14ac:dyDescent="0.25">
      <c r="A247" s="5" t="s">
        <v>64</v>
      </c>
      <c r="B247" s="31">
        <v>-3653.5906242524948</v>
      </c>
    </row>
    <row r="248" spans="1:2" x14ac:dyDescent="0.25">
      <c r="A248" s="5" t="s">
        <v>178</v>
      </c>
      <c r="B248" s="31">
        <v>-3653.5906242524948</v>
      </c>
    </row>
    <row r="249" spans="1:2" x14ac:dyDescent="0.25">
      <c r="A249" s="5" t="s">
        <v>179</v>
      </c>
      <c r="B249" s="31">
        <v>-3653.5906242524948</v>
      </c>
    </row>
    <row r="250" spans="1:2" x14ac:dyDescent="0.25">
      <c r="A250" s="5" t="s">
        <v>148</v>
      </c>
      <c r="B250" s="31">
        <v>-3653.5906242524948</v>
      </c>
    </row>
    <row r="251" spans="1:2" x14ac:dyDescent="0.25">
      <c r="A251" s="5" t="s">
        <v>149</v>
      </c>
      <c r="B251" s="31">
        <v>-3653.5906242524948</v>
      </c>
    </row>
    <row r="252" spans="1:2" x14ac:dyDescent="0.25">
      <c r="A252" s="5" t="s">
        <v>265</v>
      </c>
      <c r="B252" s="31">
        <v>-3653.5906242524948</v>
      </c>
    </row>
    <row r="253" spans="1:2" x14ac:dyDescent="0.25">
      <c r="A253" s="5" t="s">
        <v>62</v>
      </c>
      <c r="B253" s="31">
        <v>-3653.5906242524948</v>
      </c>
    </row>
    <row r="254" spans="1:2" x14ac:dyDescent="0.25">
      <c r="A254" s="5" t="s">
        <v>273</v>
      </c>
      <c r="B254" s="31">
        <v>-3653.5906242524948</v>
      </c>
    </row>
    <row r="255" spans="1:2" x14ac:dyDescent="0.25">
      <c r="A255" s="5" t="s">
        <v>150</v>
      </c>
      <c r="B255" s="31">
        <v>-3653.5906242524948</v>
      </c>
    </row>
    <row r="256" spans="1:2" x14ac:dyDescent="0.25">
      <c r="A256" s="5" t="s">
        <v>151</v>
      </c>
      <c r="B256" s="31">
        <v>0</v>
      </c>
    </row>
    <row r="257" spans="1:2" x14ac:dyDescent="0.25">
      <c r="A257" s="5" t="s">
        <v>181</v>
      </c>
      <c r="B257" s="31">
        <v>-3653.5906242524948</v>
      </c>
    </row>
    <row r="258" spans="1:2" x14ac:dyDescent="0.25">
      <c r="A258" s="5" t="s">
        <v>101</v>
      </c>
      <c r="B258" s="31">
        <v>0</v>
      </c>
    </row>
    <row r="259" spans="1:2" x14ac:dyDescent="0.25">
      <c r="A259" s="5" t="s">
        <v>141</v>
      </c>
      <c r="B259" s="31">
        <v>-3653.5906242524948</v>
      </c>
    </row>
    <row r="260" spans="1:2" x14ac:dyDescent="0.25">
      <c r="A260" s="5" t="s">
        <v>183</v>
      </c>
      <c r="B260" s="31">
        <v>-3653.5906242524948</v>
      </c>
    </row>
    <row r="261" spans="1:2" x14ac:dyDescent="0.25">
      <c r="A261" s="5" t="s">
        <v>153</v>
      </c>
      <c r="B261" s="31">
        <v>-3653.5906242524948</v>
      </c>
    </row>
    <row r="262" spans="1:2" x14ac:dyDescent="0.25">
      <c r="A262" s="5" t="s">
        <v>231</v>
      </c>
      <c r="B262" s="31">
        <v>-3653.5906242524948</v>
      </c>
    </row>
    <row r="263" spans="1:2" x14ac:dyDescent="0.25">
      <c r="A263" s="5" t="s">
        <v>122</v>
      </c>
      <c r="B263" s="31">
        <v>-3653.5906242524948</v>
      </c>
    </row>
    <row r="264" spans="1:2" x14ac:dyDescent="0.25">
      <c r="A264" s="5" t="s">
        <v>184</v>
      </c>
      <c r="B264" s="31">
        <v>-3653.5906242524948</v>
      </c>
    </row>
    <row r="265" spans="1:2" x14ac:dyDescent="0.25">
      <c r="A265" s="5" t="s">
        <v>105</v>
      </c>
      <c r="B265" s="31">
        <v>-3653.5906242524948</v>
      </c>
    </row>
    <row r="266" spans="1:2" x14ac:dyDescent="0.25">
      <c r="A266" s="5" t="s">
        <v>73</v>
      </c>
      <c r="B266" s="31">
        <v>-3653.5906242524948</v>
      </c>
    </row>
    <row r="267" spans="1:2" x14ac:dyDescent="0.25">
      <c r="A267" s="5" t="s">
        <v>232</v>
      </c>
      <c r="B267" s="31">
        <v>-3653.5906242524948</v>
      </c>
    </row>
    <row r="268" spans="1:2" x14ac:dyDescent="0.25">
      <c r="A268" s="5" t="s">
        <v>53</v>
      </c>
      <c r="B268" s="31">
        <v>-3653.5906242524948</v>
      </c>
    </row>
    <row r="269" spans="1:2" x14ac:dyDescent="0.25">
      <c r="A269" s="5" t="s">
        <v>240</v>
      </c>
      <c r="B269" s="31">
        <v>-3653.5906242524948</v>
      </c>
    </row>
    <row r="270" spans="1:2" x14ac:dyDescent="0.25">
      <c r="A270" s="5" t="s">
        <v>275</v>
      </c>
      <c r="B270" s="31">
        <v>-3653.5906242524948</v>
      </c>
    </row>
    <row r="271" spans="1:2" x14ac:dyDescent="0.25">
      <c r="A271" s="5" t="s">
        <v>430</v>
      </c>
      <c r="B271" s="31">
        <v>-3653.5906242524948</v>
      </c>
    </row>
    <row r="272" spans="1:2" x14ac:dyDescent="0.25">
      <c r="A272" s="5" t="s">
        <v>154</v>
      </c>
      <c r="B272" s="31">
        <v>-3653.5906242524948</v>
      </c>
    </row>
    <row r="273" spans="1:2" x14ac:dyDescent="0.25">
      <c r="A273" s="5" t="s">
        <v>155</v>
      </c>
      <c r="B273" s="31">
        <v>-3653.5906242524948</v>
      </c>
    </row>
    <row r="274" spans="1:2" x14ac:dyDescent="0.25">
      <c r="A274" s="5" t="s">
        <v>276</v>
      </c>
      <c r="B274" s="31">
        <v>-3653.5906242524948</v>
      </c>
    </row>
    <row r="275" spans="1:2" x14ac:dyDescent="0.25">
      <c r="A275" s="5" t="s">
        <v>12</v>
      </c>
      <c r="B275" s="31">
        <v>-3653.5906242524948</v>
      </c>
    </row>
    <row r="276" spans="1:2" x14ac:dyDescent="0.25">
      <c r="A276" s="5" t="s">
        <v>125</v>
      </c>
      <c r="B276" s="31">
        <v>-3653.5906242524948</v>
      </c>
    </row>
    <row r="277" spans="1:2" x14ac:dyDescent="0.25">
      <c r="A277" s="5" t="s">
        <v>91</v>
      </c>
      <c r="B277" s="31">
        <v>-3653.5906242524948</v>
      </c>
    </row>
    <row r="278" spans="1:2" x14ac:dyDescent="0.25">
      <c r="A278" s="5" t="s">
        <v>185</v>
      </c>
      <c r="B278" s="31">
        <v>-3653.5906242524948</v>
      </c>
    </row>
    <row r="279" spans="1:2" x14ac:dyDescent="0.25">
      <c r="A279" s="5" t="s">
        <v>130</v>
      </c>
      <c r="B279" s="31">
        <v>-3653.5906242524948</v>
      </c>
    </row>
    <row r="280" spans="1:2" x14ac:dyDescent="0.25">
      <c r="A280" s="5" t="s">
        <v>156</v>
      </c>
      <c r="B280" s="31">
        <v>-3653.5906242524948</v>
      </c>
    </row>
    <row r="281" spans="1:2" x14ac:dyDescent="0.25">
      <c r="A281" s="5" t="s">
        <v>157</v>
      </c>
      <c r="B281" s="31">
        <v>-3653.5906242524948</v>
      </c>
    </row>
    <row r="282" spans="1:2" x14ac:dyDescent="0.25">
      <c r="A282" s="5" t="s">
        <v>186</v>
      </c>
      <c r="B282" s="31">
        <v>-3653.5906242524948</v>
      </c>
    </row>
    <row r="283" spans="1:2" x14ac:dyDescent="0.25">
      <c r="A283" s="5" t="s">
        <v>277</v>
      </c>
      <c r="B283" s="31">
        <v>-3653.5906242524948</v>
      </c>
    </row>
    <row r="284" spans="1:2" x14ac:dyDescent="0.25">
      <c r="A284" s="5" t="s">
        <v>246</v>
      </c>
      <c r="B284" s="31">
        <v>-3653.5906242524948</v>
      </c>
    </row>
    <row r="285" spans="1:2" x14ac:dyDescent="0.25">
      <c r="A285" s="5" t="s">
        <v>187</v>
      </c>
      <c r="B285" s="31">
        <v>0</v>
      </c>
    </row>
    <row r="286" spans="1:2" x14ac:dyDescent="0.25">
      <c r="A286" s="5" t="s">
        <v>76</v>
      </c>
      <c r="B286" s="31">
        <v>-3653.5906242524948</v>
      </c>
    </row>
    <row r="287" spans="1:2" x14ac:dyDescent="0.25">
      <c r="A287" s="5" t="s">
        <v>278</v>
      </c>
      <c r="B287" s="31">
        <v>-3653.5906242524948</v>
      </c>
    </row>
    <row r="288" spans="1:2" x14ac:dyDescent="0.25">
      <c r="A288" s="5" t="s">
        <v>279</v>
      </c>
      <c r="B288" s="31">
        <v>-3653.5906242524948</v>
      </c>
    </row>
    <row r="289" spans="1:2" x14ac:dyDescent="0.25">
      <c r="A289" s="5" t="s">
        <v>17</v>
      </c>
      <c r="B289" s="31">
        <v>-3653.5906242524948</v>
      </c>
    </row>
    <row r="290" spans="1:2" x14ac:dyDescent="0.25">
      <c r="A290" s="5" t="s">
        <v>405</v>
      </c>
      <c r="B290" s="31">
        <v>-3653.5906242524948</v>
      </c>
    </row>
    <row r="291" spans="1:2" x14ac:dyDescent="0.25">
      <c r="A291" s="5" t="s">
        <v>243</v>
      </c>
      <c r="B291" s="31">
        <v>-3653.5906242524948</v>
      </c>
    </row>
    <row r="292" spans="1:2" x14ac:dyDescent="0.25">
      <c r="A292" s="5" t="s">
        <v>188</v>
      </c>
      <c r="B292" s="31">
        <v>-3653.5906242524948</v>
      </c>
    </row>
    <row r="293" spans="1:2" x14ac:dyDescent="0.25">
      <c r="A293" s="5" t="s">
        <v>189</v>
      </c>
      <c r="B293" s="31">
        <v>-3653.5906242524948</v>
      </c>
    </row>
    <row r="294" spans="1:2" x14ac:dyDescent="0.25">
      <c r="A294" s="5" t="s">
        <v>11</v>
      </c>
      <c r="B294" s="31">
        <v>-3653.5906242524948</v>
      </c>
    </row>
    <row r="295" spans="1:2" x14ac:dyDescent="0.25">
      <c r="A295" s="5" t="s">
        <v>228</v>
      </c>
      <c r="B295" s="31">
        <v>-3653.5906242524948</v>
      </c>
    </row>
    <row r="296" spans="1:2" x14ac:dyDescent="0.25">
      <c r="A296" s="5" t="s">
        <v>158</v>
      </c>
      <c r="B296" s="31">
        <v>-3653.5906242524948</v>
      </c>
    </row>
    <row r="297" spans="1:2" x14ac:dyDescent="0.25">
      <c r="A297" s="5" t="s">
        <v>3</v>
      </c>
      <c r="B297" s="31">
        <v>-3653.5906242524948</v>
      </c>
    </row>
    <row r="298" spans="1:2" x14ac:dyDescent="0.25">
      <c r="A298" s="5" t="s">
        <v>268</v>
      </c>
      <c r="B298" s="31">
        <v>-3653.5906242524948</v>
      </c>
    </row>
    <row r="299" spans="1:2" x14ac:dyDescent="0.25">
      <c r="A299" s="5" t="s">
        <v>71</v>
      </c>
      <c r="B299" s="31">
        <v>-3653.5906242524948</v>
      </c>
    </row>
    <row r="300" spans="1:2" x14ac:dyDescent="0.25">
      <c r="A300" s="5" t="s">
        <v>19</v>
      </c>
      <c r="B300" s="31">
        <v>0</v>
      </c>
    </row>
    <row r="301" spans="1:2" x14ac:dyDescent="0.25">
      <c r="A301" s="5" t="s">
        <v>5</v>
      </c>
      <c r="B301" s="31">
        <v>-3653.5906242524948</v>
      </c>
    </row>
    <row r="302" spans="1:2" x14ac:dyDescent="0.25">
      <c r="A302" s="5" t="s">
        <v>6</v>
      </c>
      <c r="B302" s="31">
        <v>-3653.5906242524948</v>
      </c>
    </row>
    <row r="303" spans="1:2" x14ac:dyDescent="0.25">
      <c r="A303" s="5" t="s">
        <v>192</v>
      </c>
      <c r="B303" s="31">
        <v>-3653.5906242524948</v>
      </c>
    </row>
    <row r="304" spans="1:2" x14ac:dyDescent="0.25">
      <c r="A304" s="5" t="s">
        <v>193</v>
      </c>
      <c r="B304" s="31">
        <v>-3653.5906242524948</v>
      </c>
    </row>
    <row r="305" spans="1:2" x14ac:dyDescent="0.25">
      <c r="A305" s="5" t="s">
        <v>16</v>
      </c>
      <c r="B305" s="31">
        <v>-3653.5906242524948</v>
      </c>
    </row>
    <row r="306" spans="1:2" x14ac:dyDescent="0.25">
      <c r="A306" s="5" t="s">
        <v>159</v>
      </c>
      <c r="B306" s="31">
        <v>-3653.5906242524948</v>
      </c>
    </row>
    <row r="307" spans="1:2" x14ac:dyDescent="0.25">
      <c r="A307" s="5" t="s">
        <v>200</v>
      </c>
      <c r="B307" s="31">
        <v>-3653.5906242524948</v>
      </c>
    </row>
    <row r="308" spans="1:2" x14ac:dyDescent="0.25">
      <c r="A308" s="5" t="s">
        <v>126</v>
      </c>
      <c r="B308" s="31">
        <v>-3653.5906242524948</v>
      </c>
    </row>
    <row r="309" spans="1:2" x14ac:dyDescent="0.25">
      <c r="A309" s="5" t="s">
        <v>58</v>
      </c>
      <c r="B309" s="31">
        <v>-3653.5906242524948</v>
      </c>
    </row>
    <row r="310" spans="1:2" x14ac:dyDescent="0.25">
      <c r="A310" s="5" t="s">
        <v>195</v>
      </c>
      <c r="B310" s="31">
        <v>-3653.5906242524948</v>
      </c>
    </row>
    <row r="311" spans="1:2" x14ac:dyDescent="0.25">
      <c r="A311" s="5" t="s">
        <v>63</v>
      </c>
      <c r="B311" s="31">
        <v>-3653.5906242524948</v>
      </c>
    </row>
    <row r="312" spans="1:2" x14ac:dyDescent="0.25">
      <c r="A312" s="5" t="s">
        <v>196</v>
      </c>
      <c r="B312" s="31">
        <v>-3653.5906242524948</v>
      </c>
    </row>
    <row r="313" spans="1:2" x14ac:dyDescent="0.25">
      <c r="A313" s="5" t="s">
        <v>140</v>
      </c>
      <c r="B313" s="31">
        <v>-3653.5906242524948</v>
      </c>
    </row>
    <row r="314" spans="1:2" x14ac:dyDescent="0.25">
      <c r="A314" s="5" t="s">
        <v>108</v>
      </c>
      <c r="B314" s="31">
        <v>-3653.5906242524948</v>
      </c>
    </row>
    <row r="315" spans="1:2" x14ac:dyDescent="0.25">
      <c r="A315" s="5" t="s">
        <v>162</v>
      </c>
      <c r="B315" s="31">
        <v>-3653.5906242524948</v>
      </c>
    </row>
    <row r="316" spans="1:2" x14ac:dyDescent="0.25">
      <c r="A316" s="5" t="s">
        <v>18</v>
      </c>
      <c r="B316" s="31">
        <v>-3653.5906242524948</v>
      </c>
    </row>
    <row r="317" spans="1:2" x14ac:dyDescent="0.25">
      <c r="A317" s="5" t="s">
        <v>197</v>
      </c>
      <c r="B317" s="31">
        <v>-3653.5906242524948</v>
      </c>
    </row>
    <row r="318" spans="1:2" x14ac:dyDescent="0.25">
      <c r="A318" s="5" t="s">
        <v>269</v>
      </c>
      <c r="B318" s="31">
        <v>-3653.5906242524948</v>
      </c>
    </row>
    <row r="319" spans="1:2" x14ac:dyDescent="0.25">
      <c r="A319" s="5" t="s">
        <v>128</v>
      </c>
      <c r="B319" s="31">
        <v>-3653.5906242524948</v>
      </c>
    </row>
    <row r="320" spans="1:2" x14ac:dyDescent="0.25">
      <c r="A320" s="5" t="s">
        <v>223</v>
      </c>
      <c r="B320" s="31">
        <v>-3653.5906242524948</v>
      </c>
    </row>
    <row r="321" spans="1:2" x14ac:dyDescent="0.25">
      <c r="A321" s="5" t="s">
        <v>235</v>
      </c>
      <c r="B321" s="31">
        <v>-3653.5906242524948</v>
      </c>
    </row>
    <row r="322" spans="1:2" x14ac:dyDescent="0.25">
      <c r="A322" s="5" t="s">
        <v>199</v>
      </c>
      <c r="B322" s="31">
        <v>-3653.5906242524948</v>
      </c>
    </row>
    <row r="323" spans="1:2" x14ac:dyDescent="0.25">
      <c r="A323" s="5" t="s">
        <v>66</v>
      </c>
      <c r="B323" s="31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28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4" width="30.6328125" style="1" customWidth="1"/>
    <col min="5" max="16384" width="9.08984375" style="1"/>
  </cols>
  <sheetData>
    <row r="2" spans="1:4" ht="15" customHeight="1" x14ac:dyDescent="0.3">
      <c r="B2" s="2"/>
      <c r="C2" s="2"/>
      <c r="D2" s="2"/>
    </row>
    <row r="3" spans="1:4" ht="15" customHeight="1" x14ac:dyDescent="0.3">
      <c r="B3" s="2" t="str">
        <f>Índice!A9</f>
        <v>MÊS DE COMPETÊNCIA: Agosto de 2023</v>
      </c>
      <c r="C3" s="2"/>
      <c r="D3" s="2"/>
    </row>
    <row r="5" spans="1:4" ht="13" x14ac:dyDescent="0.3">
      <c r="A5" s="2" t="s">
        <v>528</v>
      </c>
    </row>
    <row r="6" spans="1:4" x14ac:dyDescent="0.25">
      <c r="A6" s="1" t="s">
        <v>549</v>
      </c>
    </row>
    <row r="8" spans="1:4" ht="13" x14ac:dyDescent="0.3">
      <c r="A8" s="4" t="s">
        <v>1</v>
      </c>
      <c r="B8" s="6" t="s">
        <v>471</v>
      </c>
      <c r="C8" s="6" t="s">
        <v>472</v>
      </c>
      <c r="D8" s="6" t="s">
        <v>473</v>
      </c>
    </row>
    <row r="9" spans="1:4" x14ac:dyDescent="0.25">
      <c r="A9" s="5" t="s">
        <v>147</v>
      </c>
      <c r="B9" s="7">
        <v>3241.170689533838</v>
      </c>
      <c r="C9" s="7">
        <v>46443.211950257828</v>
      </c>
      <c r="D9" s="7">
        <f t="shared" ref="D9:D72" si="0">SUM(B9:C9)</f>
        <v>49684.382639791664</v>
      </c>
    </row>
    <row r="10" spans="1:4" x14ac:dyDescent="0.25">
      <c r="A10" s="5" t="s">
        <v>101</v>
      </c>
      <c r="B10" s="7">
        <v>3569.2399114836535</v>
      </c>
      <c r="C10" s="7">
        <v>26666.915741877481</v>
      </c>
      <c r="D10" s="7">
        <f t="shared" si="0"/>
        <v>30236.155653361137</v>
      </c>
    </row>
    <row r="11" spans="1:4" x14ac:dyDescent="0.25">
      <c r="A11" s="5" t="s">
        <v>10</v>
      </c>
      <c r="B11" s="7">
        <v>2974.4593859398042</v>
      </c>
      <c r="C11" s="7">
        <v>14975.152003325959</v>
      </c>
      <c r="D11" s="7">
        <f t="shared" si="0"/>
        <v>17949.611389265763</v>
      </c>
    </row>
    <row r="12" spans="1:4" x14ac:dyDescent="0.25">
      <c r="A12" s="5" t="s">
        <v>146</v>
      </c>
      <c r="B12" s="7">
        <v>3540.9793394738062</v>
      </c>
      <c r="C12" s="7">
        <v>11541.113898327054</v>
      </c>
      <c r="D12" s="7">
        <f t="shared" si="0"/>
        <v>15082.09323780086</v>
      </c>
    </row>
    <row r="13" spans="1:4" x14ac:dyDescent="0.25">
      <c r="A13" s="5" t="s">
        <v>82</v>
      </c>
      <c r="B13" s="7">
        <v>3011.9471382040651</v>
      </c>
      <c r="C13" s="7">
        <v>11828.613673831407</v>
      </c>
      <c r="D13" s="7">
        <f t="shared" si="0"/>
        <v>14840.560812035472</v>
      </c>
    </row>
    <row r="14" spans="1:4" x14ac:dyDescent="0.25">
      <c r="A14" s="5" t="s">
        <v>5</v>
      </c>
      <c r="B14" s="7">
        <v>3224.3730586571787</v>
      </c>
      <c r="C14" s="7">
        <v>9635.8666750209377</v>
      </c>
      <c r="D14" s="7">
        <f t="shared" si="0"/>
        <v>12860.239733678116</v>
      </c>
    </row>
    <row r="15" spans="1:4" x14ac:dyDescent="0.25">
      <c r="A15" s="5" t="s">
        <v>194</v>
      </c>
      <c r="B15" s="7">
        <v>1019.9975812196298</v>
      </c>
      <c r="C15" s="7">
        <v>11626.786715792779</v>
      </c>
      <c r="D15" s="7">
        <f t="shared" si="0"/>
        <v>12646.784297012409</v>
      </c>
    </row>
    <row r="16" spans="1:4" x14ac:dyDescent="0.25">
      <c r="A16" s="5" t="s">
        <v>91</v>
      </c>
      <c r="B16" s="7">
        <v>3563.6869104421353</v>
      </c>
      <c r="C16" s="7">
        <v>6403.4285480605749</v>
      </c>
      <c r="D16" s="7">
        <f t="shared" si="0"/>
        <v>9967.1154585027107</v>
      </c>
    </row>
    <row r="17" spans="1:4" x14ac:dyDescent="0.25">
      <c r="A17" s="5" t="s">
        <v>130</v>
      </c>
      <c r="B17" s="7">
        <v>3569.2399114836535</v>
      </c>
      <c r="C17" s="7">
        <v>5843.9148475314641</v>
      </c>
      <c r="D17" s="7">
        <f t="shared" si="0"/>
        <v>9413.1547590151167</v>
      </c>
    </row>
    <row r="18" spans="1:4" x14ac:dyDescent="0.25">
      <c r="A18" s="5" t="s">
        <v>96</v>
      </c>
      <c r="B18" s="7">
        <v>3522.3159041793315</v>
      </c>
      <c r="C18" s="7">
        <v>5767.4056374440697</v>
      </c>
      <c r="D18" s="7">
        <f t="shared" si="0"/>
        <v>9289.7215416234012</v>
      </c>
    </row>
    <row r="19" spans="1:4" x14ac:dyDescent="0.25">
      <c r="A19" s="5" t="s">
        <v>148</v>
      </c>
      <c r="B19" s="7">
        <v>3309.585512425655</v>
      </c>
      <c r="C19" s="7">
        <v>5166.9249748134243</v>
      </c>
      <c r="D19" s="7">
        <f t="shared" si="0"/>
        <v>8476.5104872390802</v>
      </c>
    </row>
    <row r="20" spans="1:4" x14ac:dyDescent="0.25">
      <c r="A20" s="5" t="s">
        <v>125</v>
      </c>
      <c r="B20" s="7">
        <v>3338.0994691264177</v>
      </c>
      <c r="C20" s="7">
        <v>4549.0021044287496</v>
      </c>
      <c r="D20" s="7">
        <f t="shared" si="0"/>
        <v>7887.1015735551673</v>
      </c>
    </row>
    <row r="21" spans="1:4" x14ac:dyDescent="0.25">
      <c r="A21" s="5" t="s">
        <v>58</v>
      </c>
      <c r="B21" s="7">
        <v>3563.6869104421353</v>
      </c>
      <c r="C21" s="7">
        <v>3709.8425542602808</v>
      </c>
      <c r="D21" s="7">
        <f t="shared" si="0"/>
        <v>7273.5294647024166</v>
      </c>
    </row>
    <row r="22" spans="1:4" x14ac:dyDescent="0.25">
      <c r="A22" s="5" t="s">
        <v>196</v>
      </c>
      <c r="B22" s="7">
        <v>3285.6569670386812</v>
      </c>
      <c r="C22" s="7">
        <v>3930.0792834402255</v>
      </c>
      <c r="D22" s="7">
        <f t="shared" si="0"/>
        <v>7215.7362504789071</v>
      </c>
    </row>
    <row r="23" spans="1:4" x14ac:dyDescent="0.25">
      <c r="A23" s="5" t="s">
        <v>179</v>
      </c>
      <c r="B23" s="7">
        <v>3043.1641236733149</v>
      </c>
      <c r="C23" s="7">
        <v>3838.6532570767545</v>
      </c>
      <c r="D23" s="7">
        <f t="shared" si="0"/>
        <v>6881.8173807500698</v>
      </c>
    </row>
    <row r="24" spans="1:4" x14ac:dyDescent="0.25">
      <c r="A24" s="5" t="s">
        <v>63</v>
      </c>
      <c r="B24" s="7">
        <v>3371.1424105683391</v>
      </c>
      <c r="C24" s="7">
        <v>3378.4055736475489</v>
      </c>
      <c r="D24" s="7">
        <f t="shared" si="0"/>
        <v>6749.5479842158875</v>
      </c>
    </row>
    <row r="25" spans="1:4" x14ac:dyDescent="0.25">
      <c r="A25" s="5" t="s">
        <v>223</v>
      </c>
      <c r="B25" s="7">
        <v>3540.9793394738062</v>
      </c>
      <c r="C25" s="7">
        <v>3169.2018029252399</v>
      </c>
      <c r="D25" s="7">
        <f t="shared" si="0"/>
        <v>6710.1811423990457</v>
      </c>
    </row>
    <row r="26" spans="1:4" x14ac:dyDescent="0.25">
      <c r="A26" s="5" t="s">
        <v>53</v>
      </c>
      <c r="B26" s="7">
        <v>3002.5620987690058</v>
      </c>
      <c r="C26" s="7">
        <v>3705.788115990058</v>
      </c>
      <c r="D26" s="7">
        <f t="shared" si="0"/>
        <v>6708.3502147590643</v>
      </c>
    </row>
    <row r="27" spans="1:4" x14ac:dyDescent="0.25">
      <c r="A27" s="5" t="s">
        <v>126</v>
      </c>
      <c r="B27" s="7">
        <v>3569.2399114836535</v>
      </c>
      <c r="C27" s="7">
        <v>2940.6679665823599</v>
      </c>
      <c r="D27" s="7">
        <f t="shared" si="0"/>
        <v>6509.9078780660129</v>
      </c>
    </row>
    <row r="28" spans="1:4" x14ac:dyDescent="0.25">
      <c r="A28" s="5" t="s">
        <v>170</v>
      </c>
      <c r="B28" s="7">
        <v>3522.0669765004209</v>
      </c>
      <c r="C28" s="7">
        <v>2838.2819627642366</v>
      </c>
      <c r="D28" s="7">
        <f t="shared" si="0"/>
        <v>6360.348939264657</v>
      </c>
    </row>
    <row r="29" spans="1:4" x14ac:dyDescent="0.25">
      <c r="A29" s="5" t="s">
        <v>154</v>
      </c>
      <c r="B29" s="7">
        <v>3556.7627043198772</v>
      </c>
      <c r="C29" s="7">
        <v>2629.3403848474773</v>
      </c>
      <c r="D29" s="7">
        <f t="shared" si="0"/>
        <v>6186.1030891673545</v>
      </c>
    </row>
    <row r="30" spans="1:4" x14ac:dyDescent="0.25">
      <c r="A30" s="5" t="s">
        <v>109</v>
      </c>
      <c r="B30" s="7">
        <v>3299.2526195525488</v>
      </c>
      <c r="C30" s="7">
        <v>2855.3040172161291</v>
      </c>
      <c r="D30" s="7">
        <f t="shared" si="0"/>
        <v>6154.5566367686779</v>
      </c>
    </row>
    <row r="31" spans="1:4" x14ac:dyDescent="0.25">
      <c r="A31" s="5" t="s">
        <v>178</v>
      </c>
      <c r="B31" s="7">
        <v>3540.9793394738062</v>
      </c>
      <c r="C31" s="7">
        <v>2585.3550637547401</v>
      </c>
      <c r="D31" s="7">
        <f t="shared" si="0"/>
        <v>6126.3344032285459</v>
      </c>
    </row>
    <row r="32" spans="1:4" x14ac:dyDescent="0.25">
      <c r="A32" s="5" t="s">
        <v>163</v>
      </c>
      <c r="B32" s="7">
        <v>3549.6222953064453</v>
      </c>
      <c r="C32" s="7">
        <v>2393.3006559992327</v>
      </c>
      <c r="D32" s="7">
        <f t="shared" si="0"/>
        <v>5942.922951305678</v>
      </c>
    </row>
    <row r="33" spans="1:4" x14ac:dyDescent="0.25">
      <c r="A33" s="5" t="s">
        <v>157</v>
      </c>
      <c r="B33" s="7">
        <v>3274.695275175648</v>
      </c>
      <c r="C33" s="7">
        <v>2572.9535716858891</v>
      </c>
      <c r="D33" s="7">
        <f t="shared" si="0"/>
        <v>5847.6488468615371</v>
      </c>
    </row>
    <row r="34" spans="1:4" x14ac:dyDescent="0.25">
      <c r="A34" s="5" t="s">
        <v>176</v>
      </c>
      <c r="B34" s="7">
        <v>3540.9793394738062</v>
      </c>
      <c r="C34" s="7">
        <v>2240.7261982407217</v>
      </c>
      <c r="D34" s="7">
        <f t="shared" si="0"/>
        <v>5781.705537714528</v>
      </c>
    </row>
    <row r="35" spans="1:4" x14ac:dyDescent="0.25">
      <c r="A35" s="5" t="s">
        <v>175</v>
      </c>
      <c r="B35" s="7">
        <v>3472.9301405781871</v>
      </c>
      <c r="C35" s="7">
        <v>2207.5314934100847</v>
      </c>
      <c r="D35" s="7">
        <f t="shared" si="0"/>
        <v>5680.4616339882723</v>
      </c>
    </row>
    <row r="36" spans="1:4" x14ac:dyDescent="0.25">
      <c r="A36" s="5" t="s">
        <v>168</v>
      </c>
      <c r="B36" s="7">
        <v>2786.4140484149707</v>
      </c>
      <c r="C36" s="7">
        <v>2544.3281773210347</v>
      </c>
      <c r="D36" s="7">
        <f t="shared" si="0"/>
        <v>5330.7422257360049</v>
      </c>
    </row>
    <row r="37" spans="1:4" x14ac:dyDescent="0.25">
      <c r="A37" s="5" t="s">
        <v>158</v>
      </c>
      <c r="B37" s="7">
        <v>3563.6869104421353</v>
      </c>
      <c r="C37" s="7">
        <v>1713.2770845879695</v>
      </c>
      <c r="D37" s="7">
        <f t="shared" si="0"/>
        <v>5276.9639950301043</v>
      </c>
    </row>
    <row r="38" spans="1:4" x14ac:dyDescent="0.25">
      <c r="A38" s="5" t="s">
        <v>73</v>
      </c>
      <c r="B38" s="7">
        <v>1753.323991296144</v>
      </c>
      <c r="C38" s="7">
        <v>3364.4776910067958</v>
      </c>
      <c r="D38" s="7">
        <f t="shared" si="0"/>
        <v>5117.8016823029393</v>
      </c>
    </row>
    <row r="39" spans="1:4" x14ac:dyDescent="0.25">
      <c r="A39" s="5" t="s">
        <v>71</v>
      </c>
      <c r="B39" s="7">
        <v>1753.7098875799752</v>
      </c>
      <c r="C39" s="7">
        <v>3271.6100994626318</v>
      </c>
      <c r="D39" s="7">
        <f t="shared" si="0"/>
        <v>5025.319987042607</v>
      </c>
    </row>
    <row r="40" spans="1:4" x14ac:dyDescent="0.25">
      <c r="A40" s="5" t="s">
        <v>166</v>
      </c>
      <c r="B40" s="7">
        <v>3043.1641236733149</v>
      </c>
      <c r="C40" s="7">
        <v>1890.6516214065186</v>
      </c>
      <c r="D40" s="7">
        <f t="shared" si="0"/>
        <v>4933.8157450798335</v>
      </c>
    </row>
    <row r="41" spans="1:4" x14ac:dyDescent="0.25">
      <c r="A41" s="5" t="s">
        <v>181</v>
      </c>
      <c r="B41" s="7">
        <v>3473.3541171811453</v>
      </c>
      <c r="C41" s="7">
        <v>1345.407863195346</v>
      </c>
      <c r="D41" s="7">
        <f t="shared" si="0"/>
        <v>4818.761980376491</v>
      </c>
    </row>
    <row r="42" spans="1:4" x14ac:dyDescent="0.25">
      <c r="A42" s="5" t="s">
        <v>169</v>
      </c>
      <c r="B42" s="7">
        <v>3531.6311504538639</v>
      </c>
      <c r="C42" s="7">
        <v>1199.1170317533426</v>
      </c>
      <c r="D42" s="7">
        <f t="shared" si="0"/>
        <v>4730.7481822072068</v>
      </c>
    </row>
    <row r="43" spans="1:4" x14ac:dyDescent="0.25">
      <c r="A43" s="5" t="s">
        <v>246</v>
      </c>
      <c r="B43" s="7">
        <v>3048.0933187348596</v>
      </c>
      <c r="C43" s="7">
        <v>1358.8695457130927</v>
      </c>
      <c r="D43" s="7">
        <f t="shared" si="0"/>
        <v>4406.9628644479526</v>
      </c>
    </row>
    <row r="44" spans="1:4" x14ac:dyDescent="0.25">
      <c r="A44" s="5" t="s">
        <v>54</v>
      </c>
      <c r="B44" s="7">
        <v>2794.6118790782116</v>
      </c>
      <c r="C44" s="7">
        <v>1477.4267463607007</v>
      </c>
      <c r="D44" s="7">
        <f t="shared" si="0"/>
        <v>4272.0386254389123</v>
      </c>
    </row>
    <row r="45" spans="1:4" x14ac:dyDescent="0.25">
      <c r="A45" s="5" t="s">
        <v>185</v>
      </c>
      <c r="B45" s="7">
        <v>3314.668743512339</v>
      </c>
      <c r="C45" s="7">
        <v>933.74401660296235</v>
      </c>
      <c r="D45" s="7">
        <f t="shared" si="0"/>
        <v>4248.4127601153014</v>
      </c>
    </row>
    <row r="46" spans="1:4" x14ac:dyDescent="0.25">
      <c r="A46" s="5" t="s">
        <v>456</v>
      </c>
      <c r="B46" s="7">
        <v>3522.0669765004209</v>
      </c>
      <c r="C46" s="7">
        <v>661.82266453281534</v>
      </c>
      <c r="D46" s="7">
        <f t="shared" si="0"/>
        <v>4183.8896410332363</v>
      </c>
    </row>
    <row r="47" spans="1:4" x14ac:dyDescent="0.25">
      <c r="A47" s="5" t="s">
        <v>183</v>
      </c>
      <c r="B47" s="7">
        <v>3450.2436492305019</v>
      </c>
      <c r="C47" s="7">
        <v>709.04574996728536</v>
      </c>
      <c r="D47" s="7">
        <f t="shared" si="0"/>
        <v>4159.2893991977871</v>
      </c>
    </row>
    <row r="48" spans="1:4" x14ac:dyDescent="0.25">
      <c r="A48" s="5" t="s">
        <v>162</v>
      </c>
      <c r="B48" s="7">
        <v>3522.0669765004209</v>
      </c>
      <c r="C48" s="7">
        <v>468.71113501666719</v>
      </c>
      <c r="D48" s="7">
        <f t="shared" si="0"/>
        <v>3990.7781115170883</v>
      </c>
    </row>
    <row r="49" spans="1:4" x14ac:dyDescent="0.25">
      <c r="A49" s="5" t="s">
        <v>180</v>
      </c>
      <c r="B49" s="7">
        <v>3205.5747676127785</v>
      </c>
      <c r="C49" s="7">
        <v>752.57004645214352</v>
      </c>
      <c r="D49" s="7">
        <f t="shared" si="0"/>
        <v>3958.1448140649218</v>
      </c>
    </row>
    <row r="50" spans="1:4" x14ac:dyDescent="0.25">
      <c r="A50" s="5" t="s">
        <v>72</v>
      </c>
      <c r="B50" s="7">
        <v>551.79141931030415</v>
      </c>
      <c r="C50" s="7">
        <v>3366.8204278812177</v>
      </c>
      <c r="D50" s="7">
        <f t="shared" si="0"/>
        <v>3918.611847191522</v>
      </c>
    </row>
    <row r="51" spans="1:4" x14ac:dyDescent="0.25">
      <c r="A51" s="5" t="s">
        <v>186</v>
      </c>
      <c r="B51" s="7">
        <v>3540.9793394738062</v>
      </c>
      <c r="C51" s="7">
        <v>353.80366337219721</v>
      </c>
      <c r="D51" s="7">
        <f t="shared" si="0"/>
        <v>3894.7830028460035</v>
      </c>
    </row>
    <row r="52" spans="1:4" x14ac:dyDescent="0.25">
      <c r="A52" s="5" t="s">
        <v>62</v>
      </c>
      <c r="B52" s="7">
        <v>663.53227096484557</v>
      </c>
      <c r="C52" s="7">
        <v>3182.6160069889834</v>
      </c>
      <c r="D52" s="7">
        <f t="shared" si="0"/>
        <v>3846.1482779538292</v>
      </c>
    </row>
    <row r="53" spans="1:4" x14ac:dyDescent="0.25">
      <c r="A53" s="5" t="s">
        <v>197</v>
      </c>
      <c r="B53" s="7">
        <v>3299.2030920074817</v>
      </c>
      <c r="C53" s="7">
        <v>386.03835844132897</v>
      </c>
      <c r="D53" s="7">
        <f t="shared" si="0"/>
        <v>3685.2414504488106</v>
      </c>
    </row>
    <row r="54" spans="1:4" x14ac:dyDescent="0.25">
      <c r="A54" s="5" t="s">
        <v>159</v>
      </c>
      <c r="B54" s="7">
        <v>3511.6626980413421</v>
      </c>
      <c r="C54" s="7">
        <v>165.99001361299474</v>
      </c>
      <c r="D54" s="7">
        <f t="shared" si="0"/>
        <v>3677.6527116543366</v>
      </c>
    </row>
    <row r="55" spans="1:4" x14ac:dyDescent="0.25">
      <c r="A55" s="5" t="s">
        <v>144</v>
      </c>
      <c r="B55" s="7">
        <v>3264.0881915501018</v>
      </c>
      <c r="C55" s="7">
        <v>358.52366362859073</v>
      </c>
      <c r="D55" s="7">
        <f t="shared" si="0"/>
        <v>3622.6118551786926</v>
      </c>
    </row>
    <row r="56" spans="1:4" x14ac:dyDescent="0.25">
      <c r="A56" s="5" t="s">
        <v>238</v>
      </c>
      <c r="B56" s="7">
        <v>2974.4593859398042</v>
      </c>
      <c r="C56" s="7">
        <v>648.09511216443161</v>
      </c>
      <c r="D56" s="7">
        <f t="shared" si="0"/>
        <v>3622.5544981042358</v>
      </c>
    </row>
    <row r="57" spans="1:4" x14ac:dyDescent="0.25">
      <c r="A57" s="5" t="s">
        <v>8</v>
      </c>
      <c r="B57" s="7">
        <v>2604.1853784421764</v>
      </c>
      <c r="C57" s="7">
        <v>967.23774269254125</v>
      </c>
      <c r="D57" s="7">
        <f t="shared" si="0"/>
        <v>3571.4231211347178</v>
      </c>
    </row>
    <row r="58" spans="1:4" x14ac:dyDescent="0.25">
      <c r="A58" s="5" t="s">
        <v>200</v>
      </c>
      <c r="B58" s="7">
        <v>3516.0095257694488</v>
      </c>
      <c r="C58" s="7">
        <v>30.60528367403947</v>
      </c>
      <c r="D58" s="7">
        <f t="shared" si="0"/>
        <v>3546.6148094434884</v>
      </c>
    </row>
    <row r="59" spans="1:4" x14ac:dyDescent="0.25">
      <c r="A59" s="5" t="s">
        <v>19</v>
      </c>
      <c r="B59" s="7">
        <v>3430.9018676761793</v>
      </c>
      <c r="C59" s="7">
        <v>102.11917456612537</v>
      </c>
      <c r="D59" s="7">
        <f t="shared" si="0"/>
        <v>3533.0210422423047</v>
      </c>
    </row>
    <row r="60" spans="1:4" x14ac:dyDescent="0.25">
      <c r="A60" s="5" t="s">
        <v>184</v>
      </c>
      <c r="B60" s="7">
        <v>3319.8926885174237</v>
      </c>
      <c r="C60" s="7">
        <v>177.32110816604322</v>
      </c>
      <c r="D60" s="7">
        <f t="shared" si="0"/>
        <v>3497.2137966834671</v>
      </c>
    </row>
    <row r="61" spans="1:4" x14ac:dyDescent="0.25">
      <c r="A61" s="5" t="s">
        <v>173</v>
      </c>
      <c r="B61" s="7">
        <v>3325.77970746852</v>
      </c>
      <c r="C61" s="7">
        <v>87.761815196893764</v>
      </c>
      <c r="D61" s="7">
        <f t="shared" si="0"/>
        <v>3413.5415226654136</v>
      </c>
    </row>
    <row r="62" spans="1:4" x14ac:dyDescent="0.25">
      <c r="A62" s="5" t="s">
        <v>225</v>
      </c>
      <c r="B62" s="7">
        <v>3082.396527026101</v>
      </c>
      <c r="C62" s="7">
        <v>51.800373150888589</v>
      </c>
      <c r="D62" s="7">
        <f t="shared" si="0"/>
        <v>3134.1969001769894</v>
      </c>
    </row>
    <row r="63" spans="1:4" x14ac:dyDescent="0.25">
      <c r="A63" s="5" t="s">
        <v>119</v>
      </c>
      <c r="B63" s="7">
        <v>2288.3852687663443</v>
      </c>
      <c r="C63" s="7">
        <v>816.7971125021113</v>
      </c>
      <c r="D63" s="7">
        <f t="shared" si="0"/>
        <v>3105.1823812684556</v>
      </c>
    </row>
    <row r="64" spans="1:4" x14ac:dyDescent="0.25">
      <c r="A64" s="5" t="s">
        <v>234</v>
      </c>
      <c r="B64" s="7">
        <v>518.84123442658426</v>
      </c>
      <c r="C64" s="7">
        <v>2399.6620089636226</v>
      </c>
      <c r="D64" s="7">
        <f t="shared" si="0"/>
        <v>2918.503243390207</v>
      </c>
    </row>
    <row r="65" spans="1:4" x14ac:dyDescent="0.25">
      <c r="A65" s="5" t="s">
        <v>105</v>
      </c>
      <c r="B65" s="7">
        <v>1398.7125289239796</v>
      </c>
      <c r="C65" s="7">
        <v>1261.4409305372569</v>
      </c>
      <c r="D65" s="7">
        <f t="shared" si="0"/>
        <v>2660.1534594612367</v>
      </c>
    </row>
    <row r="66" spans="1:4" x14ac:dyDescent="0.25">
      <c r="A66" s="5" t="s">
        <v>152</v>
      </c>
      <c r="B66" s="7">
        <v>2630.3393441491426</v>
      </c>
      <c r="C66" s="7">
        <v>0</v>
      </c>
      <c r="D66" s="7">
        <f t="shared" si="0"/>
        <v>2630.3393441491426</v>
      </c>
    </row>
    <row r="67" spans="1:4" x14ac:dyDescent="0.25">
      <c r="A67" s="5" t="s">
        <v>79</v>
      </c>
      <c r="B67" s="7">
        <v>2537.2207102379421</v>
      </c>
      <c r="C67" s="7">
        <v>69.733793651565549</v>
      </c>
      <c r="D67" s="7">
        <f t="shared" si="0"/>
        <v>2606.9545038895076</v>
      </c>
    </row>
    <row r="68" spans="1:4" x14ac:dyDescent="0.25">
      <c r="A68" s="5" t="s">
        <v>122</v>
      </c>
      <c r="B68" s="7">
        <v>1198.8417577432608</v>
      </c>
      <c r="C68" s="7">
        <v>1217.2021838433125</v>
      </c>
      <c r="D68" s="7">
        <f t="shared" si="0"/>
        <v>2416.0439415865731</v>
      </c>
    </row>
    <row r="69" spans="1:4" x14ac:dyDescent="0.25">
      <c r="A69" s="5" t="s">
        <v>151</v>
      </c>
      <c r="B69" s="7">
        <v>2361.276546376107</v>
      </c>
      <c r="C69" s="7">
        <v>0.13810232977097062</v>
      </c>
      <c r="D69" s="7">
        <f t="shared" si="0"/>
        <v>2361.4146487058779</v>
      </c>
    </row>
    <row r="70" spans="1:4" x14ac:dyDescent="0.25">
      <c r="A70" s="5" t="s">
        <v>64</v>
      </c>
      <c r="B70" s="7">
        <v>2188.5030715203343</v>
      </c>
      <c r="C70" s="7">
        <v>14.40457261132322</v>
      </c>
      <c r="D70" s="7">
        <f t="shared" si="0"/>
        <v>2202.9076441316574</v>
      </c>
    </row>
    <row r="71" spans="1:4" x14ac:dyDescent="0.25">
      <c r="A71" s="5" t="s">
        <v>192</v>
      </c>
      <c r="B71" s="7">
        <v>2194.7161707184127</v>
      </c>
      <c r="C71" s="7">
        <v>7.1965132912579621</v>
      </c>
      <c r="D71" s="7">
        <f t="shared" si="0"/>
        <v>2201.9126840096706</v>
      </c>
    </row>
    <row r="72" spans="1:4" x14ac:dyDescent="0.25">
      <c r="A72" s="5" t="s">
        <v>177</v>
      </c>
      <c r="B72" s="7">
        <v>2164.0204176794246</v>
      </c>
      <c r="C72" s="7">
        <v>1.3629503957188909</v>
      </c>
      <c r="D72" s="7">
        <f t="shared" si="0"/>
        <v>2165.3833680751436</v>
      </c>
    </row>
    <row r="73" spans="1:4" x14ac:dyDescent="0.25">
      <c r="A73" s="5" t="s">
        <v>140</v>
      </c>
      <c r="B73" s="7">
        <v>1553.4826519871049</v>
      </c>
      <c r="C73" s="7">
        <v>584.15205198391391</v>
      </c>
      <c r="D73" s="7">
        <f t="shared" ref="D73:D136" si="1">SUM(B73:C73)</f>
        <v>2137.634703971019</v>
      </c>
    </row>
    <row r="74" spans="1:4" x14ac:dyDescent="0.25">
      <c r="A74" s="5" t="s">
        <v>108</v>
      </c>
      <c r="B74" s="7">
        <v>876.58465292305095</v>
      </c>
      <c r="C74" s="7">
        <v>1252.2658187981672</v>
      </c>
      <c r="D74" s="7">
        <f t="shared" si="1"/>
        <v>2128.8504717212181</v>
      </c>
    </row>
    <row r="75" spans="1:4" x14ac:dyDescent="0.25">
      <c r="A75" s="5" t="s">
        <v>188</v>
      </c>
      <c r="B75" s="7">
        <v>2040.8765543554944</v>
      </c>
      <c r="C75" s="7">
        <v>4.2750231003034322</v>
      </c>
      <c r="D75" s="7">
        <f t="shared" si="1"/>
        <v>2045.1515774557979</v>
      </c>
    </row>
    <row r="76" spans="1:4" x14ac:dyDescent="0.25">
      <c r="A76" s="5" t="s">
        <v>90</v>
      </c>
      <c r="B76" s="7">
        <v>1647.338336981986</v>
      </c>
      <c r="C76" s="7">
        <v>243.82841400819547</v>
      </c>
      <c r="D76" s="7">
        <f t="shared" si="1"/>
        <v>1891.1667509901815</v>
      </c>
    </row>
    <row r="77" spans="1:4" x14ac:dyDescent="0.25">
      <c r="A77" s="5" t="s">
        <v>68</v>
      </c>
      <c r="B77" s="7">
        <v>1815.6604461925697</v>
      </c>
      <c r="C77" s="7">
        <v>33.197730003725326</v>
      </c>
      <c r="D77" s="7">
        <f t="shared" si="1"/>
        <v>1848.8581761962951</v>
      </c>
    </row>
    <row r="78" spans="1:4" x14ac:dyDescent="0.25">
      <c r="A78" s="5" t="s">
        <v>199</v>
      </c>
      <c r="B78" s="7">
        <v>1707.614372975065</v>
      </c>
      <c r="C78" s="7">
        <v>12.292158481684194</v>
      </c>
      <c r="D78" s="7">
        <f t="shared" si="1"/>
        <v>1719.9065314567492</v>
      </c>
    </row>
    <row r="79" spans="1:4" x14ac:dyDescent="0.25">
      <c r="A79" s="5" t="s">
        <v>190</v>
      </c>
      <c r="B79" s="7">
        <v>1709.1789763710851</v>
      </c>
      <c r="C79" s="7">
        <v>0.65800745051907295</v>
      </c>
      <c r="D79" s="7">
        <f t="shared" si="1"/>
        <v>1709.8369838216042</v>
      </c>
    </row>
    <row r="80" spans="1:4" x14ac:dyDescent="0.25">
      <c r="A80" s="5" t="s">
        <v>143</v>
      </c>
      <c r="B80" s="7">
        <v>1705.7997752660208</v>
      </c>
      <c r="C80" s="7">
        <v>0</v>
      </c>
      <c r="D80" s="7">
        <f t="shared" si="1"/>
        <v>1705.7997752660208</v>
      </c>
    </row>
    <row r="81" spans="1:4" x14ac:dyDescent="0.25">
      <c r="A81" s="5" t="s">
        <v>167</v>
      </c>
      <c r="B81" s="7">
        <v>1697.5935154233905</v>
      </c>
      <c r="C81" s="7">
        <v>2.1687515236856423</v>
      </c>
      <c r="D81" s="7">
        <f t="shared" si="1"/>
        <v>1699.7622669470761</v>
      </c>
    </row>
    <row r="82" spans="1:4" x14ac:dyDescent="0.25">
      <c r="A82" s="5" t="s">
        <v>191</v>
      </c>
      <c r="B82" s="7">
        <v>1654.6928952652358</v>
      </c>
      <c r="C82" s="7">
        <v>37.670231256479831</v>
      </c>
      <c r="D82" s="7">
        <f t="shared" si="1"/>
        <v>1692.3631265217157</v>
      </c>
    </row>
    <row r="83" spans="1:4" x14ac:dyDescent="0.25">
      <c r="A83" s="5" t="s">
        <v>100</v>
      </c>
      <c r="B83" s="7">
        <v>940.45298106597238</v>
      </c>
      <c r="C83" s="7">
        <v>736.61894932337748</v>
      </c>
      <c r="D83" s="7">
        <f t="shared" si="1"/>
        <v>1677.0719303893497</v>
      </c>
    </row>
    <row r="84" spans="1:4" x14ac:dyDescent="0.25">
      <c r="A84" s="5" t="s">
        <v>189</v>
      </c>
      <c r="B84" s="7">
        <v>931.8471358632213</v>
      </c>
      <c r="C84" s="7">
        <v>623.66843617063375</v>
      </c>
      <c r="D84" s="7">
        <f t="shared" si="1"/>
        <v>1555.5155720338551</v>
      </c>
    </row>
    <row r="85" spans="1:4" x14ac:dyDescent="0.25">
      <c r="A85" s="5" t="s">
        <v>198</v>
      </c>
      <c r="B85" s="7">
        <v>1545.1454031175374</v>
      </c>
      <c r="C85" s="7">
        <v>8.7406657163155277</v>
      </c>
      <c r="D85" s="7">
        <f t="shared" si="1"/>
        <v>1553.886068833853</v>
      </c>
    </row>
    <row r="86" spans="1:4" x14ac:dyDescent="0.25">
      <c r="A86" s="5" t="s">
        <v>156</v>
      </c>
      <c r="B86" s="7">
        <v>1496.729375459983</v>
      </c>
      <c r="C86" s="7">
        <v>9.4252154754732995</v>
      </c>
      <c r="D86" s="7">
        <f t="shared" si="1"/>
        <v>1506.1545909354563</v>
      </c>
    </row>
    <row r="87" spans="1:4" x14ac:dyDescent="0.25">
      <c r="A87" s="5" t="s">
        <v>70</v>
      </c>
      <c r="B87" s="7">
        <v>1376.448566317569</v>
      </c>
      <c r="C87" s="7">
        <v>20.253081290951389</v>
      </c>
      <c r="D87" s="7">
        <f t="shared" si="1"/>
        <v>1396.7016476085203</v>
      </c>
    </row>
    <row r="88" spans="1:4" x14ac:dyDescent="0.25">
      <c r="A88" s="5" t="s">
        <v>193</v>
      </c>
      <c r="B88" s="7">
        <v>1392.1833844281014</v>
      </c>
      <c r="C88" s="7">
        <v>0.62503926018147138</v>
      </c>
      <c r="D88" s="7">
        <f t="shared" si="1"/>
        <v>1392.8084236882828</v>
      </c>
    </row>
    <row r="89" spans="1:4" x14ac:dyDescent="0.25">
      <c r="A89" s="5" t="s">
        <v>224</v>
      </c>
      <c r="B89" s="7">
        <v>1144.9911912634375</v>
      </c>
      <c r="C89" s="7">
        <v>214.4202270341533</v>
      </c>
      <c r="D89" s="7">
        <f t="shared" si="1"/>
        <v>1359.4114182975909</v>
      </c>
    </row>
    <row r="90" spans="1:4" x14ac:dyDescent="0.25">
      <c r="A90" s="5" t="s">
        <v>3</v>
      </c>
      <c r="B90" s="7">
        <v>1337.9951214469552</v>
      </c>
      <c r="C90" s="7">
        <v>1.826013489039378E-2</v>
      </c>
      <c r="D90" s="7">
        <f t="shared" si="1"/>
        <v>1338.0133815818456</v>
      </c>
    </row>
    <row r="91" spans="1:4" x14ac:dyDescent="0.25">
      <c r="A91" s="5" t="s">
        <v>149</v>
      </c>
      <c r="B91" s="7">
        <v>1287.2430568127093</v>
      </c>
      <c r="C91" s="7">
        <v>1.0340905891553605</v>
      </c>
      <c r="D91" s="7">
        <f t="shared" si="1"/>
        <v>1288.2771474018646</v>
      </c>
    </row>
    <row r="92" spans="1:4" x14ac:dyDescent="0.25">
      <c r="A92" s="5" t="s">
        <v>131</v>
      </c>
      <c r="B92" s="7">
        <v>966.42906976093082</v>
      </c>
      <c r="C92" s="7">
        <v>319.56677423037098</v>
      </c>
      <c r="D92" s="7">
        <f t="shared" si="1"/>
        <v>1285.9958439913019</v>
      </c>
    </row>
    <row r="93" spans="1:4" x14ac:dyDescent="0.25">
      <c r="A93" s="5" t="s">
        <v>242</v>
      </c>
      <c r="B93" s="7">
        <v>1235.2694995543316</v>
      </c>
      <c r="C93" s="7">
        <v>29.532902207933304</v>
      </c>
      <c r="D93" s="7">
        <f t="shared" si="1"/>
        <v>1264.8024017622649</v>
      </c>
    </row>
    <row r="94" spans="1:4" x14ac:dyDescent="0.25">
      <c r="A94" s="5" t="s">
        <v>106</v>
      </c>
      <c r="B94" s="7">
        <v>0</v>
      </c>
      <c r="C94" s="7">
        <v>1252.2658187981672</v>
      </c>
      <c r="D94" s="7">
        <f t="shared" si="1"/>
        <v>1252.2658187981672</v>
      </c>
    </row>
    <row r="95" spans="1:4" x14ac:dyDescent="0.25">
      <c r="A95" s="5" t="s">
        <v>107</v>
      </c>
      <c r="B95" s="7">
        <v>0</v>
      </c>
      <c r="C95" s="7">
        <v>1252.2658187981672</v>
      </c>
      <c r="D95" s="7">
        <f t="shared" si="1"/>
        <v>1252.2658187981672</v>
      </c>
    </row>
    <row r="96" spans="1:4" x14ac:dyDescent="0.25">
      <c r="A96" s="5" t="s">
        <v>104</v>
      </c>
      <c r="B96" s="7">
        <v>0</v>
      </c>
      <c r="C96" s="7">
        <v>1250.5156839052725</v>
      </c>
      <c r="D96" s="7">
        <f t="shared" si="1"/>
        <v>1250.5156839052725</v>
      </c>
    </row>
    <row r="97" spans="1:4" x14ac:dyDescent="0.25">
      <c r="A97" s="5" t="s">
        <v>9</v>
      </c>
      <c r="B97" s="7">
        <v>1196.3167025349392</v>
      </c>
      <c r="C97" s="7">
        <v>2.3443464204001185</v>
      </c>
      <c r="D97" s="7">
        <f t="shared" si="1"/>
        <v>1198.6610489553393</v>
      </c>
    </row>
    <row r="98" spans="1:4" x14ac:dyDescent="0.25">
      <c r="A98" s="5" t="s">
        <v>6</v>
      </c>
      <c r="B98" s="7">
        <v>1182.0069628593246</v>
      </c>
      <c r="C98" s="7">
        <v>6.2341591809425569</v>
      </c>
      <c r="D98" s="7">
        <f t="shared" si="1"/>
        <v>1188.2411220402671</v>
      </c>
    </row>
    <row r="99" spans="1:4" x14ac:dyDescent="0.25">
      <c r="A99" s="5" t="s">
        <v>239</v>
      </c>
      <c r="B99" s="7">
        <v>958.18622861418874</v>
      </c>
      <c r="C99" s="7">
        <v>225.94100567830355</v>
      </c>
      <c r="D99" s="7">
        <f t="shared" si="1"/>
        <v>1184.1272342924922</v>
      </c>
    </row>
    <row r="100" spans="1:4" x14ac:dyDescent="0.25">
      <c r="A100" s="5" t="s">
        <v>12</v>
      </c>
      <c r="B100" s="7">
        <v>1151.2922875358399</v>
      </c>
      <c r="C100" s="7">
        <v>2.7946152655827969</v>
      </c>
      <c r="D100" s="7">
        <f t="shared" si="1"/>
        <v>1154.0869028014226</v>
      </c>
    </row>
    <row r="101" spans="1:4" x14ac:dyDescent="0.25">
      <c r="A101" s="5" t="s">
        <v>52</v>
      </c>
      <c r="B101" s="7">
        <v>1106.6728134282512</v>
      </c>
      <c r="C101" s="7">
        <v>22.560358882022829</v>
      </c>
      <c r="D101" s="7">
        <f t="shared" si="1"/>
        <v>1129.2331723102741</v>
      </c>
    </row>
    <row r="102" spans="1:4" x14ac:dyDescent="0.25">
      <c r="A102" s="5" t="s">
        <v>16</v>
      </c>
      <c r="B102" s="7">
        <v>1059.3299737668619</v>
      </c>
      <c r="C102" s="7">
        <v>16.688045345846596</v>
      </c>
      <c r="D102" s="7">
        <f t="shared" si="1"/>
        <v>1076.0180191127085</v>
      </c>
    </row>
    <row r="103" spans="1:4" x14ac:dyDescent="0.25">
      <c r="A103" s="5" t="s">
        <v>461</v>
      </c>
      <c r="B103" s="7">
        <v>1067.4228288978759</v>
      </c>
      <c r="C103" s="7">
        <v>0</v>
      </c>
      <c r="D103" s="7">
        <f t="shared" si="1"/>
        <v>1067.4228288978759</v>
      </c>
    </row>
    <row r="104" spans="1:4" x14ac:dyDescent="0.25">
      <c r="A104" s="5" t="s">
        <v>61</v>
      </c>
      <c r="B104" s="7">
        <v>1046.6254834555225</v>
      </c>
      <c r="C104" s="7">
        <v>19.469186412235221</v>
      </c>
      <c r="D104" s="7">
        <f t="shared" si="1"/>
        <v>1066.0946698677578</v>
      </c>
    </row>
    <row r="105" spans="1:4" x14ac:dyDescent="0.25">
      <c r="A105" s="5" t="s">
        <v>11</v>
      </c>
      <c r="B105" s="7">
        <v>1049.6482383376137</v>
      </c>
      <c r="C105" s="7">
        <v>10.359047774086372</v>
      </c>
      <c r="D105" s="7">
        <f t="shared" si="1"/>
        <v>1060.0072861117001</v>
      </c>
    </row>
    <row r="106" spans="1:4" x14ac:dyDescent="0.25">
      <c r="A106" s="5" t="s">
        <v>132</v>
      </c>
      <c r="B106" s="7">
        <v>1025.7631821785455</v>
      </c>
      <c r="C106" s="7">
        <v>8.0146290883565872</v>
      </c>
      <c r="D106" s="7">
        <f t="shared" si="1"/>
        <v>1033.7778112669021</v>
      </c>
    </row>
    <row r="107" spans="1:4" x14ac:dyDescent="0.25">
      <c r="A107" s="5" t="s">
        <v>227</v>
      </c>
      <c r="B107" s="7">
        <v>805.35197537813872</v>
      </c>
      <c r="C107" s="7">
        <v>205.27562111854346</v>
      </c>
      <c r="D107" s="7">
        <f t="shared" si="1"/>
        <v>1010.6275964966821</v>
      </c>
    </row>
    <row r="108" spans="1:4" x14ac:dyDescent="0.25">
      <c r="A108" s="5" t="s">
        <v>17</v>
      </c>
      <c r="B108" s="7">
        <v>959.79077517617304</v>
      </c>
      <c r="C108" s="7">
        <v>2.7881935056060536</v>
      </c>
      <c r="D108" s="7">
        <f t="shared" si="1"/>
        <v>962.57896868177909</v>
      </c>
    </row>
    <row r="109" spans="1:4" x14ac:dyDescent="0.25">
      <c r="A109" s="5" t="s">
        <v>93</v>
      </c>
      <c r="B109" s="7">
        <v>953.4358411345188</v>
      </c>
      <c r="C109" s="7">
        <v>0</v>
      </c>
      <c r="D109" s="7">
        <f t="shared" si="1"/>
        <v>953.4358411345188</v>
      </c>
    </row>
    <row r="110" spans="1:4" x14ac:dyDescent="0.25">
      <c r="A110" s="5" t="s">
        <v>245</v>
      </c>
      <c r="B110" s="7">
        <v>943.79163223398439</v>
      </c>
      <c r="C110" s="7">
        <v>6.9797600045135075</v>
      </c>
      <c r="D110" s="7">
        <f t="shared" si="1"/>
        <v>950.77139223849792</v>
      </c>
    </row>
    <row r="111" spans="1:4" x14ac:dyDescent="0.25">
      <c r="A111" s="5" t="s">
        <v>87</v>
      </c>
      <c r="B111" s="7">
        <v>756.82356607559495</v>
      </c>
      <c r="C111" s="7">
        <v>189.9791164628511</v>
      </c>
      <c r="D111" s="7">
        <f t="shared" si="1"/>
        <v>946.80268253844611</v>
      </c>
    </row>
    <row r="112" spans="1:4" x14ac:dyDescent="0.25">
      <c r="A112" s="5" t="s">
        <v>78</v>
      </c>
      <c r="B112" s="7">
        <v>729.1169290431684</v>
      </c>
      <c r="C112" s="7">
        <v>192.35604030900359</v>
      </c>
      <c r="D112" s="7">
        <f t="shared" si="1"/>
        <v>921.47296935217196</v>
      </c>
    </row>
    <row r="113" spans="1:4" x14ac:dyDescent="0.25">
      <c r="A113" s="5" t="s">
        <v>55</v>
      </c>
      <c r="B113" s="7">
        <v>907.83124505088347</v>
      </c>
      <c r="C113" s="7">
        <v>13.529505164875854</v>
      </c>
      <c r="D113" s="7">
        <f t="shared" si="1"/>
        <v>921.36075021575937</v>
      </c>
    </row>
    <row r="114" spans="1:4" x14ac:dyDescent="0.25">
      <c r="A114" s="5" t="s">
        <v>56</v>
      </c>
      <c r="B114" s="7">
        <v>889.25058029470154</v>
      </c>
      <c r="C114" s="7">
        <v>9.7836876432595155</v>
      </c>
      <c r="D114" s="7">
        <f t="shared" si="1"/>
        <v>899.03426793796109</v>
      </c>
    </row>
    <row r="115" spans="1:4" x14ac:dyDescent="0.25">
      <c r="A115" s="5" t="s">
        <v>240</v>
      </c>
      <c r="B115" s="7">
        <v>898.07626249921168</v>
      </c>
      <c r="C115" s="7">
        <v>0.32599547167876253</v>
      </c>
      <c r="D115" s="7">
        <f t="shared" si="1"/>
        <v>898.40225797089045</v>
      </c>
    </row>
    <row r="116" spans="1:4" x14ac:dyDescent="0.25">
      <c r="A116" s="5" t="s">
        <v>141</v>
      </c>
      <c r="B116" s="7">
        <v>684.82500973293998</v>
      </c>
      <c r="C116" s="7">
        <v>182.59375775953566</v>
      </c>
      <c r="D116" s="7">
        <f t="shared" si="1"/>
        <v>867.41876749247558</v>
      </c>
    </row>
    <row r="117" spans="1:4" x14ac:dyDescent="0.25">
      <c r="A117" s="5" t="s">
        <v>7</v>
      </c>
      <c r="B117" s="7">
        <v>848.47499436106989</v>
      </c>
      <c r="C117" s="7">
        <v>1.2299493412644837</v>
      </c>
      <c r="D117" s="7">
        <f t="shared" si="1"/>
        <v>849.70494370233439</v>
      </c>
    </row>
    <row r="118" spans="1:4" x14ac:dyDescent="0.25">
      <c r="A118" s="5" t="s">
        <v>172</v>
      </c>
      <c r="B118" s="7">
        <v>836.83901262810411</v>
      </c>
      <c r="C118" s="7">
        <v>0</v>
      </c>
      <c r="D118" s="7">
        <f t="shared" si="1"/>
        <v>836.83901262810411</v>
      </c>
    </row>
    <row r="119" spans="1:4" x14ac:dyDescent="0.25">
      <c r="A119" s="5" t="s">
        <v>18</v>
      </c>
      <c r="B119" s="7">
        <v>817.9471621406035</v>
      </c>
      <c r="C119" s="7">
        <v>0.18154693204842132</v>
      </c>
      <c r="D119" s="7">
        <f t="shared" si="1"/>
        <v>818.12870907265187</v>
      </c>
    </row>
    <row r="120" spans="1:4" x14ac:dyDescent="0.25">
      <c r="A120" s="5" t="s">
        <v>120</v>
      </c>
      <c r="B120" s="7">
        <v>2.3671626668078178</v>
      </c>
      <c r="C120" s="7">
        <v>796.9654563354444</v>
      </c>
      <c r="D120" s="7">
        <f t="shared" si="1"/>
        <v>799.33261900225227</v>
      </c>
    </row>
    <row r="121" spans="1:4" x14ac:dyDescent="0.25">
      <c r="A121" s="5" t="s">
        <v>187</v>
      </c>
      <c r="B121" s="7">
        <v>793.18226200958975</v>
      </c>
      <c r="C121" s="7">
        <v>0</v>
      </c>
      <c r="D121" s="7">
        <f t="shared" si="1"/>
        <v>793.18226200958975</v>
      </c>
    </row>
    <row r="122" spans="1:4" x14ac:dyDescent="0.25">
      <c r="A122" s="5" t="s">
        <v>45</v>
      </c>
      <c r="B122" s="7">
        <v>197.01834354778273</v>
      </c>
      <c r="C122" s="7">
        <v>595.65791740422162</v>
      </c>
      <c r="D122" s="7">
        <f t="shared" si="1"/>
        <v>792.67626095200433</v>
      </c>
    </row>
    <row r="123" spans="1:4" x14ac:dyDescent="0.25">
      <c r="A123" s="5" t="s">
        <v>124</v>
      </c>
      <c r="B123" s="7">
        <v>776.61751223419299</v>
      </c>
      <c r="C123" s="7">
        <v>6.8114573365194264</v>
      </c>
      <c r="D123" s="7">
        <f t="shared" si="1"/>
        <v>783.42896957071241</v>
      </c>
    </row>
    <row r="124" spans="1:4" x14ac:dyDescent="0.25">
      <c r="A124" s="5" t="s">
        <v>155</v>
      </c>
      <c r="B124" s="7">
        <v>730.34622811048052</v>
      </c>
      <c r="C124" s="7">
        <v>0</v>
      </c>
      <c r="D124" s="7">
        <f t="shared" si="1"/>
        <v>730.34622811048052</v>
      </c>
    </row>
    <row r="125" spans="1:4" x14ac:dyDescent="0.25">
      <c r="A125" s="5" t="s">
        <v>145</v>
      </c>
      <c r="B125" s="7">
        <v>715.54949759981821</v>
      </c>
      <c r="C125" s="7">
        <v>0</v>
      </c>
      <c r="D125" s="7">
        <f t="shared" si="1"/>
        <v>715.54949759981821</v>
      </c>
    </row>
    <row r="126" spans="1:4" x14ac:dyDescent="0.25">
      <c r="A126" s="5" t="s">
        <v>457</v>
      </c>
      <c r="B126" s="7">
        <v>704.10419546972389</v>
      </c>
      <c r="C126" s="7">
        <v>0</v>
      </c>
      <c r="D126" s="7">
        <f t="shared" si="1"/>
        <v>704.10419546972389</v>
      </c>
    </row>
    <row r="127" spans="1:4" x14ac:dyDescent="0.25">
      <c r="A127" s="5" t="s">
        <v>232</v>
      </c>
      <c r="B127" s="7">
        <v>703.04668930571381</v>
      </c>
      <c r="C127" s="7">
        <v>0</v>
      </c>
      <c r="D127" s="7">
        <f t="shared" si="1"/>
        <v>703.04668930571381</v>
      </c>
    </row>
    <row r="128" spans="1:4" x14ac:dyDescent="0.25">
      <c r="A128" s="5" t="s">
        <v>76</v>
      </c>
      <c r="B128" s="7">
        <v>690.83631348683173</v>
      </c>
      <c r="C128" s="7">
        <v>0.17280939673479517</v>
      </c>
      <c r="D128" s="7">
        <f t="shared" si="1"/>
        <v>691.00912288356653</v>
      </c>
    </row>
    <row r="129" spans="1:4" x14ac:dyDescent="0.25">
      <c r="A129" s="5" t="s">
        <v>228</v>
      </c>
      <c r="B129" s="7">
        <v>687.66623256224489</v>
      </c>
      <c r="C129" s="7">
        <v>0</v>
      </c>
      <c r="D129" s="7">
        <f t="shared" si="1"/>
        <v>687.66623256224489</v>
      </c>
    </row>
    <row r="130" spans="1:4" x14ac:dyDescent="0.25">
      <c r="A130" s="5" t="s">
        <v>174</v>
      </c>
      <c r="B130" s="7">
        <v>686.97864727426941</v>
      </c>
      <c r="C130" s="7">
        <v>0</v>
      </c>
      <c r="D130" s="7">
        <f t="shared" si="1"/>
        <v>686.97864727426941</v>
      </c>
    </row>
    <row r="131" spans="1:4" x14ac:dyDescent="0.25">
      <c r="A131" s="5" t="s">
        <v>89</v>
      </c>
      <c r="B131" s="7">
        <v>479.15905095124577</v>
      </c>
      <c r="C131" s="7">
        <v>191.47270286587175</v>
      </c>
      <c r="D131" s="7">
        <f t="shared" si="1"/>
        <v>670.63175381711756</v>
      </c>
    </row>
    <row r="132" spans="1:4" x14ac:dyDescent="0.25">
      <c r="A132" s="5" t="s">
        <v>4</v>
      </c>
      <c r="B132" s="7">
        <v>668.75494825693511</v>
      </c>
      <c r="C132" s="7">
        <v>1.8010556720044419</v>
      </c>
      <c r="D132" s="7">
        <f t="shared" si="1"/>
        <v>670.5560039289395</v>
      </c>
    </row>
    <row r="133" spans="1:4" x14ac:dyDescent="0.25">
      <c r="A133" s="5" t="s">
        <v>150</v>
      </c>
      <c r="B133" s="7">
        <v>669.74424923774916</v>
      </c>
      <c r="C133" s="7">
        <v>0</v>
      </c>
      <c r="D133" s="7">
        <f t="shared" si="1"/>
        <v>669.74424923774916</v>
      </c>
    </row>
    <row r="134" spans="1:4" x14ac:dyDescent="0.25">
      <c r="A134" s="5" t="s">
        <v>231</v>
      </c>
      <c r="B134" s="7">
        <v>643.40262773296536</v>
      </c>
      <c r="C134" s="7">
        <v>0</v>
      </c>
      <c r="D134" s="7">
        <f t="shared" si="1"/>
        <v>643.40262773296536</v>
      </c>
    </row>
    <row r="135" spans="1:4" x14ac:dyDescent="0.25">
      <c r="A135" s="5" t="s">
        <v>66</v>
      </c>
      <c r="B135" s="7">
        <v>599.91351325356391</v>
      </c>
      <c r="C135" s="7">
        <v>4.3194958411347052E-2</v>
      </c>
      <c r="D135" s="7">
        <f t="shared" si="1"/>
        <v>599.9567082119753</v>
      </c>
    </row>
    <row r="136" spans="1:4" x14ac:dyDescent="0.25">
      <c r="A136" s="5" t="s">
        <v>235</v>
      </c>
      <c r="B136" s="7">
        <v>565.06267518900961</v>
      </c>
      <c r="C136" s="7">
        <v>0</v>
      </c>
      <c r="D136" s="7">
        <f t="shared" si="1"/>
        <v>565.06267518900961</v>
      </c>
    </row>
    <row r="137" spans="1:4" x14ac:dyDescent="0.25">
      <c r="A137" s="5" t="s">
        <v>153</v>
      </c>
      <c r="B137" s="7">
        <v>559.73039187617371</v>
      </c>
      <c r="C137" s="7">
        <v>0</v>
      </c>
      <c r="D137" s="7">
        <f t="shared" ref="D137:D200" si="2">SUM(B137:C137)</f>
        <v>559.73039187617371</v>
      </c>
    </row>
    <row r="138" spans="1:4" x14ac:dyDescent="0.25">
      <c r="A138" s="5" t="s">
        <v>15</v>
      </c>
      <c r="B138" s="7">
        <v>503.87082501153276</v>
      </c>
      <c r="C138" s="7">
        <v>2.4182607134930562E-2</v>
      </c>
      <c r="D138" s="7">
        <f t="shared" si="2"/>
        <v>503.89500761866771</v>
      </c>
    </row>
    <row r="139" spans="1:4" x14ac:dyDescent="0.25">
      <c r="A139" s="5" t="s">
        <v>31</v>
      </c>
      <c r="B139" s="7">
        <v>55.216722949162147</v>
      </c>
      <c r="C139" s="7">
        <v>444.96417513665057</v>
      </c>
      <c r="D139" s="7">
        <f t="shared" si="2"/>
        <v>500.18089808581271</v>
      </c>
    </row>
    <row r="140" spans="1:4" x14ac:dyDescent="0.25">
      <c r="A140" s="5" t="s">
        <v>195</v>
      </c>
      <c r="B140" s="7">
        <v>499.3185521602478</v>
      </c>
      <c r="C140" s="7">
        <v>0</v>
      </c>
      <c r="D140" s="7">
        <f t="shared" si="2"/>
        <v>499.3185521602478</v>
      </c>
    </row>
    <row r="141" spans="1:4" x14ac:dyDescent="0.25">
      <c r="A141" s="5" t="s">
        <v>49</v>
      </c>
      <c r="B141" s="7">
        <v>472.00240409118726</v>
      </c>
      <c r="C141" s="7">
        <v>0</v>
      </c>
      <c r="D141" s="7">
        <f t="shared" si="2"/>
        <v>472.00240409118726</v>
      </c>
    </row>
    <row r="142" spans="1:4" x14ac:dyDescent="0.25">
      <c r="A142" s="5" t="s">
        <v>243</v>
      </c>
      <c r="B142" s="7">
        <v>427.91986426253754</v>
      </c>
      <c r="C142" s="7">
        <v>29.016911330211155</v>
      </c>
      <c r="D142" s="7">
        <f t="shared" si="2"/>
        <v>456.93677559274869</v>
      </c>
    </row>
    <row r="143" spans="1:4" x14ac:dyDescent="0.25">
      <c r="A143" s="5" t="s">
        <v>29</v>
      </c>
      <c r="B143" s="7">
        <v>8.3937657148986133</v>
      </c>
      <c r="C143" s="7">
        <v>444.96417513665057</v>
      </c>
      <c r="D143" s="7">
        <f t="shared" si="2"/>
        <v>453.35794085154919</v>
      </c>
    </row>
    <row r="144" spans="1:4" x14ac:dyDescent="0.25">
      <c r="A144" s="5" t="s">
        <v>24</v>
      </c>
      <c r="B144" s="7">
        <v>0</v>
      </c>
      <c r="C144" s="7">
        <v>444.96417513665057</v>
      </c>
      <c r="D144" s="7">
        <f t="shared" si="2"/>
        <v>444.96417513665057</v>
      </c>
    </row>
    <row r="145" spans="1:4" x14ac:dyDescent="0.25">
      <c r="A145" s="5" t="s">
        <v>26</v>
      </c>
      <c r="B145" s="7">
        <v>0</v>
      </c>
      <c r="C145" s="7">
        <v>444.96417513665057</v>
      </c>
      <c r="D145" s="7">
        <f t="shared" si="2"/>
        <v>444.96417513665057</v>
      </c>
    </row>
    <row r="146" spans="1:4" x14ac:dyDescent="0.25">
      <c r="A146" s="5" t="s">
        <v>32</v>
      </c>
      <c r="B146" s="7">
        <v>0</v>
      </c>
      <c r="C146" s="7">
        <v>444.96417513665057</v>
      </c>
      <c r="D146" s="7">
        <f t="shared" si="2"/>
        <v>444.96417513665057</v>
      </c>
    </row>
    <row r="147" spans="1:4" x14ac:dyDescent="0.25">
      <c r="A147" s="5" t="s">
        <v>33</v>
      </c>
      <c r="B147" s="7">
        <v>0</v>
      </c>
      <c r="C147" s="7">
        <v>444.96417513665057</v>
      </c>
      <c r="D147" s="7">
        <f t="shared" si="2"/>
        <v>444.96417513665057</v>
      </c>
    </row>
    <row r="148" spans="1:4" x14ac:dyDescent="0.25">
      <c r="A148" s="5" t="s">
        <v>41</v>
      </c>
      <c r="B148" s="7">
        <v>0</v>
      </c>
      <c r="C148" s="7">
        <v>444.96417513665057</v>
      </c>
      <c r="D148" s="7">
        <f t="shared" si="2"/>
        <v>444.96417513665057</v>
      </c>
    </row>
    <row r="149" spans="1:4" x14ac:dyDescent="0.25">
      <c r="A149" s="5" t="s">
        <v>47</v>
      </c>
      <c r="B149" s="7">
        <v>0</v>
      </c>
      <c r="C149" s="7">
        <v>444.96417513665057</v>
      </c>
      <c r="D149" s="7">
        <f t="shared" si="2"/>
        <v>444.96417513665057</v>
      </c>
    </row>
    <row r="150" spans="1:4" x14ac:dyDescent="0.25">
      <c r="A150" s="5" t="s">
        <v>48</v>
      </c>
      <c r="B150" s="7">
        <v>0</v>
      </c>
      <c r="C150" s="7">
        <v>444.96417513665057</v>
      </c>
      <c r="D150" s="7">
        <f t="shared" si="2"/>
        <v>444.96417513665057</v>
      </c>
    </row>
    <row r="151" spans="1:4" x14ac:dyDescent="0.25">
      <c r="A151" s="5" t="s">
        <v>35</v>
      </c>
      <c r="B151" s="7">
        <v>0</v>
      </c>
      <c r="C151" s="7">
        <v>444.96417513665057</v>
      </c>
      <c r="D151" s="7">
        <f t="shared" si="2"/>
        <v>444.96417513665057</v>
      </c>
    </row>
    <row r="152" spans="1:4" x14ac:dyDescent="0.25">
      <c r="A152" s="5" t="s">
        <v>36</v>
      </c>
      <c r="B152" s="7">
        <v>0</v>
      </c>
      <c r="C152" s="7">
        <v>444.96417513665057</v>
      </c>
      <c r="D152" s="7">
        <f t="shared" si="2"/>
        <v>444.96417513665057</v>
      </c>
    </row>
    <row r="153" spans="1:4" x14ac:dyDescent="0.25">
      <c r="A153" s="5" t="s">
        <v>37</v>
      </c>
      <c r="B153" s="7">
        <v>0</v>
      </c>
      <c r="C153" s="7">
        <v>444.96417513665057</v>
      </c>
      <c r="D153" s="7">
        <f t="shared" si="2"/>
        <v>444.96417513665057</v>
      </c>
    </row>
    <row r="154" spans="1:4" x14ac:dyDescent="0.25">
      <c r="A154" s="5" t="s">
        <v>20</v>
      </c>
      <c r="B154" s="7">
        <v>0</v>
      </c>
      <c r="C154" s="7">
        <v>444.96417513665057</v>
      </c>
      <c r="D154" s="7">
        <f t="shared" si="2"/>
        <v>444.96417513665057</v>
      </c>
    </row>
    <row r="155" spans="1:4" x14ac:dyDescent="0.25">
      <c r="A155" s="5" t="s">
        <v>21</v>
      </c>
      <c r="B155" s="7">
        <v>0</v>
      </c>
      <c r="C155" s="7">
        <v>444.96417513665057</v>
      </c>
      <c r="D155" s="7">
        <f t="shared" si="2"/>
        <v>444.96417513665057</v>
      </c>
    </row>
    <row r="156" spans="1:4" x14ac:dyDescent="0.25">
      <c r="A156" s="5" t="s">
        <v>22</v>
      </c>
      <c r="B156" s="7">
        <v>0</v>
      </c>
      <c r="C156" s="7">
        <v>444.96417513665057</v>
      </c>
      <c r="D156" s="7">
        <f t="shared" si="2"/>
        <v>444.96417513665057</v>
      </c>
    </row>
    <row r="157" spans="1:4" x14ac:dyDescent="0.25">
      <c r="A157" s="5" t="s">
        <v>23</v>
      </c>
      <c r="B157" s="7">
        <v>0</v>
      </c>
      <c r="C157" s="7">
        <v>444.96417513665057</v>
      </c>
      <c r="D157" s="7">
        <f t="shared" si="2"/>
        <v>444.96417513665057</v>
      </c>
    </row>
    <row r="158" spans="1:4" x14ac:dyDescent="0.25">
      <c r="A158" s="5" t="s">
        <v>25</v>
      </c>
      <c r="B158" s="7">
        <v>0</v>
      </c>
      <c r="C158" s="7">
        <v>444.96417513665057</v>
      </c>
      <c r="D158" s="7">
        <f t="shared" si="2"/>
        <v>444.96417513665057</v>
      </c>
    </row>
    <row r="159" spans="1:4" x14ac:dyDescent="0.25">
      <c r="A159" s="5" t="s">
        <v>27</v>
      </c>
      <c r="B159" s="7">
        <v>0</v>
      </c>
      <c r="C159" s="7">
        <v>444.96417513665057</v>
      </c>
      <c r="D159" s="7">
        <f t="shared" si="2"/>
        <v>444.96417513665057</v>
      </c>
    </row>
    <row r="160" spans="1:4" x14ac:dyDescent="0.25">
      <c r="A160" s="5" t="s">
        <v>28</v>
      </c>
      <c r="B160" s="7">
        <v>0</v>
      </c>
      <c r="C160" s="7">
        <v>444.96417513665057</v>
      </c>
      <c r="D160" s="7">
        <f t="shared" si="2"/>
        <v>444.96417513665057</v>
      </c>
    </row>
    <row r="161" spans="1:4" x14ac:dyDescent="0.25">
      <c r="A161" s="5" t="s">
        <v>30</v>
      </c>
      <c r="B161" s="7">
        <v>0</v>
      </c>
      <c r="C161" s="7">
        <v>444.96417513665057</v>
      </c>
      <c r="D161" s="7">
        <f t="shared" si="2"/>
        <v>444.96417513665057</v>
      </c>
    </row>
    <row r="162" spans="1:4" x14ac:dyDescent="0.25">
      <c r="A162" s="5" t="s">
        <v>34</v>
      </c>
      <c r="B162" s="7">
        <v>0</v>
      </c>
      <c r="C162" s="7">
        <v>444.96417513665057</v>
      </c>
      <c r="D162" s="7">
        <f t="shared" si="2"/>
        <v>444.96417513665057</v>
      </c>
    </row>
    <row r="163" spans="1:4" x14ac:dyDescent="0.25">
      <c r="A163" s="5" t="s">
        <v>38</v>
      </c>
      <c r="B163" s="7">
        <v>0</v>
      </c>
      <c r="C163" s="7">
        <v>444.96417513665057</v>
      </c>
      <c r="D163" s="7">
        <f t="shared" si="2"/>
        <v>444.96417513665057</v>
      </c>
    </row>
    <row r="164" spans="1:4" x14ac:dyDescent="0.25">
      <c r="A164" s="5" t="s">
        <v>39</v>
      </c>
      <c r="B164" s="7">
        <v>0</v>
      </c>
      <c r="C164" s="7">
        <v>444.96417513665057</v>
      </c>
      <c r="D164" s="7">
        <f t="shared" si="2"/>
        <v>444.96417513665057</v>
      </c>
    </row>
    <row r="165" spans="1:4" x14ac:dyDescent="0.25">
      <c r="A165" s="5" t="s">
        <v>40</v>
      </c>
      <c r="B165" s="7">
        <v>0</v>
      </c>
      <c r="C165" s="7">
        <v>444.96417513665057</v>
      </c>
      <c r="D165" s="7">
        <f t="shared" si="2"/>
        <v>444.96417513665057</v>
      </c>
    </row>
    <row r="166" spans="1:4" x14ac:dyDescent="0.25">
      <c r="A166" s="5" t="s">
        <v>42</v>
      </c>
      <c r="B166" s="7">
        <v>0</v>
      </c>
      <c r="C166" s="7">
        <v>444.96417513665057</v>
      </c>
      <c r="D166" s="7">
        <f t="shared" si="2"/>
        <v>444.96417513665057</v>
      </c>
    </row>
    <row r="167" spans="1:4" x14ac:dyDescent="0.25">
      <c r="A167" s="5" t="s">
        <v>43</v>
      </c>
      <c r="B167" s="7">
        <v>0</v>
      </c>
      <c r="C167" s="7">
        <v>444.96417513665057</v>
      </c>
      <c r="D167" s="7">
        <f t="shared" si="2"/>
        <v>444.96417513665057</v>
      </c>
    </row>
    <row r="168" spans="1:4" x14ac:dyDescent="0.25">
      <c r="A168" s="5" t="s">
        <v>44</v>
      </c>
      <c r="B168" s="7">
        <v>0</v>
      </c>
      <c r="C168" s="7">
        <v>444.96417513665057</v>
      </c>
      <c r="D168" s="7">
        <f t="shared" si="2"/>
        <v>444.96417513665057</v>
      </c>
    </row>
    <row r="169" spans="1:4" x14ac:dyDescent="0.25">
      <c r="A169" s="5" t="s">
        <v>46</v>
      </c>
      <c r="B169" s="7">
        <v>0</v>
      </c>
      <c r="C169" s="7">
        <v>444.96417513665057</v>
      </c>
      <c r="D169" s="7">
        <f t="shared" si="2"/>
        <v>444.96417513665057</v>
      </c>
    </row>
    <row r="170" spans="1:4" x14ac:dyDescent="0.25">
      <c r="A170" s="5" t="s">
        <v>161</v>
      </c>
      <c r="B170" s="7">
        <v>432.81999311156795</v>
      </c>
      <c r="C170" s="7">
        <v>0</v>
      </c>
      <c r="D170" s="7">
        <f t="shared" si="2"/>
        <v>432.81999311156795</v>
      </c>
    </row>
    <row r="171" spans="1:4" x14ac:dyDescent="0.25">
      <c r="A171" s="5" t="s">
        <v>281</v>
      </c>
      <c r="B171" s="7">
        <v>429.23576147176391</v>
      </c>
      <c r="C171" s="7">
        <v>0</v>
      </c>
      <c r="D171" s="7">
        <f t="shared" si="2"/>
        <v>429.23576147176391</v>
      </c>
    </row>
    <row r="172" spans="1:4" x14ac:dyDescent="0.25">
      <c r="A172" s="5" t="s">
        <v>277</v>
      </c>
      <c r="B172" s="7">
        <v>424.33360428194146</v>
      </c>
      <c r="C172" s="7">
        <v>0</v>
      </c>
      <c r="D172" s="7">
        <f t="shared" si="2"/>
        <v>424.33360428194146</v>
      </c>
    </row>
    <row r="173" spans="1:4" x14ac:dyDescent="0.25">
      <c r="A173" s="5" t="s">
        <v>271</v>
      </c>
      <c r="B173" s="7">
        <v>422.8247455864522</v>
      </c>
      <c r="C173" s="7">
        <v>0</v>
      </c>
      <c r="D173" s="7">
        <f t="shared" si="2"/>
        <v>422.8247455864522</v>
      </c>
    </row>
    <row r="174" spans="1:4" x14ac:dyDescent="0.25">
      <c r="A174" s="5" t="s">
        <v>359</v>
      </c>
      <c r="B174" s="7">
        <v>418.41243492200272</v>
      </c>
      <c r="C174" s="7">
        <v>0</v>
      </c>
      <c r="D174" s="7">
        <f t="shared" si="2"/>
        <v>418.41243492200272</v>
      </c>
    </row>
    <row r="175" spans="1:4" x14ac:dyDescent="0.25">
      <c r="A175" s="5" t="s">
        <v>265</v>
      </c>
      <c r="B175" s="7">
        <v>414.1498611787984</v>
      </c>
      <c r="C175" s="7">
        <v>0</v>
      </c>
      <c r="D175" s="7">
        <f t="shared" si="2"/>
        <v>414.1498611787984</v>
      </c>
    </row>
    <row r="176" spans="1:4" x14ac:dyDescent="0.25">
      <c r="A176" s="5" t="s">
        <v>269</v>
      </c>
      <c r="B176" s="7">
        <v>414.1498611787984</v>
      </c>
      <c r="C176" s="7">
        <v>0</v>
      </c>
      <c r="D176" s="7">
        <f t="shared" si="2"/>
        <v>414.1498611787984</v>
      </c>
    </row>
    <row r="177" spans="1:4" x14ac:dyDescent="0.25">
      <c r="A177" s="5" t="s">
        <v>270</v>
      </c>
      <c r="B177" s="7">
        <v>413.07701791160525</v>
      </c>
      <c r="C177" s="7">
        <v>0</v>
      </c>
      <c r="D177" s="7">
        <f t="shared" si="2"/>
        <v>413.07701791160525</v>
      </c>
    </row>
    <row r="178" spans="1:4" x14ac:dyDescent="0.25">
      <c r="A178" s="5" t="s">
        <v>275</v>
      </c>
      <c r="B178" s="7">
        <v>413.07701791160525</v>
      </c>
      <c r="C178" s="7">
        <v>0</v>
      </c>
      <c r="D178" s="7">
        <f t="shared" si="2"/>
        <v>413.07701791160525</v>
      </c>
    </row>
    <row r="179" spans="1:4" x14ac:dyDescent="0.25">
      <c r="A179" s="5" t="s">
        <v>284</v>
      </c>
      <c r="B179" s="7">
        <v>412.47737409650722</v>
      </c>
      <c r="C179" s="7">
        <v>0</v>
      </c>
      <c r="D179" s="7">
        <f t="shared" si="2"/>
        <v>412.47737409650722</v>
      </c>
    </row>
    <row r="180" spans="1:4" x14ac:dyDescent="0.25">
      <c r="A180" s="5" t="s">
        <v>236</v>
      </c>
      <c r="B180" s="7">
        <v>316.65935128590598</v>
      </c>
      <c r="C180" s="7">
        <v>95.095422171341568</v>
      </c>
      <c r="D180" s="7">
        <f t="shared" si="2"/>
        <v>411.75477345724755</v>
      </c>
    </row>
    <row r="181" spans="1:4" x14ac:dyDescent="0.25">
      <c r="A181" s="5" t="s">
        <v>280</v>
      </c>
      <c r="B181" s="7">
        <v>401.57577850161573</v>
      </c>
      <c r="C181" s="7">
        <v>0</v>
      </c>
      <c r="D181" s="7">
        <f t="shared" si="2"/>
        <v>401.57577850161573</v>
      </c>
    </row>
    <row r="182" spans="1:4" x14ac:dyDescent="0.25">
      <c r="A182" s="5" t="s">
        <v>405</v>
      </c>
      <c r="B182" s="7">
        <v>396.68023343588885</v>
      </c>
      <c r="C182" s="7">
        <v>0</v>
      </c>
      <c r="D182" s="7">
        <f t="shared" si="2"/>
        <v>396.68023343588885</v>
      </c>
    </row>
    <row r="183" spans="1:4" x14ac:dyDescent="0.25">
      <c r="A183" s="5" t="s">
        <v>276</v>
      </c>
      <c r="B183" s="7">
        <v>385.20043171986418</v>
      </c>
      <c r="C183" s="7">
        <v>0</v>
      </c>
      <c r="D183" s="7">
        <f t="shared" si="2"/>
        <v>385.20043171986418</v>
      </c>
    </row>
    <row r="184" spans="1:4" x14ac:dyDescent="0.25">
      <c r="A184" s="5" t="s">
        <v>92</v>
      </c>
      <c r="B184" s="7">
        <v>372.39451547268391</v>
      </c>
      <c r="C184" s="7">
        <v>0.6011752774545942</v>
      </c>
      <c r="D184" s="7">
        <f t="shared" si="2"/>
        <v>372.99569075013852</v>
      </c>
    </row>
    <row r="185" spans="1:4" x14ac:dyDescent="0.25">
      <c r="A185" s="5" t="s">
        <v>389</v>
      </c>
      <c r="B185" s="7">
        <v>164.33187410385878</v>
      </c>
      <c r="C185" s="7">
        <v>200.3821349030577</v>
      </c>
      <c r="D185" s="7">
        <f t="shared" si="2"/>
        <v>364.71400900691651</v>
      </c>
    </row>
    <row r="186" spans="1:4" x14ac:dyDescent="0.25">
      <c r="A186" s="5" t="s">
        <v>267</v>
      </c>
      <c r="B186" s="7">
        <v>360.69386703261955</v>
      </c>
      <c r="C186" s="7">
        <v>0</v>
      </c>
      <c r="D186" s="7">
        <f t="shared" si="2"/>
        <v>360.69386703261955</v>
      </c>
    </row>
    <row r="187" spans="1:4" x14ac:dyDescent="0.25">
      <c r="A187" s="5" t="s">
        <v>60</v>
      </c>
      <c r="B187" s="7">
        <v>355.61412771681711</v>
      </c>
      <c r="C187" s="7">
        <v>7.3934001819209061E-2</v>
      </c>
      <c r="D187" s="7">
        <f t="shared" si="2"/>
        <v>355.68806171863633</v>
      </c>
    </row>
    <row r="188" spans="1:4" x14ac:dyDescent="0.25">
      <c r="A188" s="5" t="s">
        <v>272</v>
      </c>
      <c r="B188" s="7">
        <v>354.87002466983807</v>
      </c>
      <c r="C188" s="7">
        <v>0</v>
      </c>
      <c r="D188" s="7">
        <f t="shared" si="2"/>
        <v>354.87002466983807</v>
      </c>
    </row>
    <row r="189" spans="1:4" x14ac:dyDescent="0.25">
      <c r="A189" s="5" t="s">
        <v>274</v>
      </c>
      <c r="B189" s="7">
        <v>335.43693190327264</v>
      </c>
      <c r="C189" s="7">
        <v>0</v>
      </c>
      <c r="D189" s="7">
        <f t="shared" si="2"/>
        <v>335.43693190327264</v>
      </c>
    </row>
    <row r="190" spans="1:4" x14ac:dyDescent="0.25">
      <c r="A190" s="5" t="s">
        <v>128</v>
      </c>
      <c r="B190" s="7">
        <v>320.99711375406861</v>
      </c>
      <c r="C190" s="7">
        <v>9.0819453052177099</v>
      </c>
      <c r="D190" s="7">
        <f t="shared" si="2"/>
        <v>330.07905905928629</v>
      </c>
    </row>
    <row r="191" spans="1:4" x14ac:dyDescent="0.25">
      <c r="A191" s="5" t="s">
        <v>468</v>
      </c>
      <c r="B191" s="7">
        <v>319.61420790478957</v>
      </c>
      <c r="C191" s="7">
        <v>0</v>
      </c>
      <c r="D191" s="7">
        <f t="shared" si="2"/>
        <v>319.61420790478957</v>
      </c>
    </row>
    <row r="192" spans="1:4" x14ac:dyDescent="0.25">
      <c r="A192" s="5" t="s">
        <v>138</v>
      </c>
      <c r="B192" s="7">
        <v>83.891312230753925</v>
      </c>
      <c r="C192" s="7">
        <v>229.05683030034666</v>
      </c>
      <c r="D192" s="7">
        <f t="shared" si="2"/>
        <v>312.94814253110059</v>
      </c>
    </row>
    <row r="193" spans="1:4" x14ac:dyDescent="0.25">
      <c r="A193" s="5" t="s">
        <v>268</v>
      </c>
      <c r="B193" s="7">
        <v>311.38588763198584</v>
      </c>
      <c r="C193" s="7">
        <v>0</v>
      </c>
      <c r="D193" s="7">
        <f t="shared" si="2"/>
        <v>311.38588763198584</v>
      </c>
    </row>
    <row r="194" spans="1:4" x14ac:dyDescent="0.25">
      <c r="A194" s="5" t="s">
        <v>273</v>
      </c>
      <c r="B194" s="7">
        <v>311.38588763198584</v>
      </c>
      <c r="C194" s="7">
        <v>0</v>
      </c>
      <c r="D194" s="7">
        <f t="shared" si="2"/>
        <v>311.38588763198584</v>
      </c>
    </row>
    <row r="195" spans="1:4" x14ac:dyDescent="0.25">
      <c r="A195" s="5" t="s">
        <v>279</v>
      </c>
      <c r="B195" s="7">
        <v>311.38588763198584</v>
      </c>
      <c r="C195" s="7">
        <v>0</v>
      </c>
      <c r="D195" s="7">
        <f t="shared" si="2"/>
        <v>311.38588763198584</v>
      </c>
    </row>
    <row r="196" spans="1:4" x14ac:dyDescent="0.25">
      <c r="A196" s="5" t="s">
        <v>469</v>
      </c>
      <c r="B196" s="7">
        <v>301.60576210591074</v>
      </c>
      <c r="C196" s="7">
        <v>0</v>
      </c>
      <c r="D196" s="7">
        <f t="shared" si="2"/>
        <v>301.60576210591074</v>
      </c>
    </row>
    <row r="197" spans="1:4" x14ac:dyDescent="0.25">
      <c r="A197" s="5" t="s">
        <v>51</v>
      </c>
      <c r="B197" s="7">
        <v>299.14245341668351</v>
      </c>
      <c r="C197" s="7">
        <v>1.6371381956057314E-2</v>
      </c>
      <c r="D197" s="7">
        <f t="shared" si="2"/>
        <v>299.15882479863956</v>
      </c>
    </row>
    <row r="198" spans="1:4" x14ac:dyDescent="0.25">
      <c r="A198" s="5" t="s">
        <v>278</v>
      </c>
      <c r="B198" s="7">
        <v>299.11339610040062</v>
      </c>
      <c r="C198" s="7">
        <v>0</v>
      </c>
      <c r="D198" s="7">
        <f t="shared" si="2"/>
        <v>299.11339610040062</v>
      </c>
    </row>
    <row r="199" spans="1:4" x14ac:dyDescent="0.25">
      <c r="A199" s="5" t="s">
        <v>133</v>
      </c>
      <c r="B199" s="7">
        <v>0</v>
      </c>
      <c r="C199" s="7">
        <v>292.07616155214794</v>
      </c>
      <c r="D199" s="7">
        <f t="shared" si="2"/>
        <v>292.07616155214794</v>
      </c>
    </row>
    <row r="200" spans="1:4" x14ac:dyDescent="0.25">
      <c r="A200" s="5" t="s">
        <v>139</v>
      </c>
      <c r="B200" s="7">
        <v>0</v>
      </c>
      <c r="C200" s="7">
        <v>292.07616155214794</v>
      </c>
      <c r="D200" s="7">
        <f t="shared" si="2"/>
        <v>292.07616155214794</v>
      </c>
    </row>
    <row r="201" spans="1:4" x14ac:dyDescent="0.25">
      <c r="A201" s="5" t="s">
        <v>134</v>
      </c>
      <c r="B201" s="7">
        <v>0</v>
      </c>
      <c r="C201" s="7">
        <v>292.07616155214794</v>
      </c>
      <c r="D201" s="7">
        <f t="shared" ref="D201:D264" si="3">SUM(B201:C201)</f>
        <v>292.07616155214794</v>
      </c>
    </row>
    <row r="202" spans="1:4" x14ac:dyDescent="0.25">
      <c r="A202" s="5" t="s">
        <v>430</v>
      </c>
      <c r="B202" s="7">
        <v>290.14232278375488</v>
      </c>
      <c r="C202" s="7">
        <v>0</v>
      </c>
      <c r="D202" s="7">
        <f t="shared" si="3"/>
        <v>290.14232278375488</v>
      </c>
    </row>
    <row r="203" spans="1:4" x14ac:dyDescent="0.25">
      <c r="A203" s="5" t="s">
        <v>406</v>
      </c>
      <c r="B203" s="7">
        <v>283.62945839160346</v>
      </c>
      <c r="C203" s="7">
        <v>0</v>
      </c>
      <c r="D203" s="7">
        <f t="shared" si="3"/>
        <v>283.62945839160346</v>
      </c>
    </row>
    <row r="204" spans="1:4" x14ac:dyDescent="0.25">
      <c r="A204" s="5" t="s">
        <v>385</v>
      </c>
      <c r="B204" s="7">
        <v>276.41992121095353</v>
      </c>
      <c r="C204" s="7">
        <v>0</v>
      </c>
      <c r="D204" s="7">
        <f t="shared" si="3"/>
        <v>276.41992121095353</v>
      </c>
    </row>
    <row r="205" spans="1:4" x14ac:dyDescent="0.25">
      <c r="A205" s="5" t="s">
        <v>80</v>
      </c>
      <c r="B205" s="7">
        <v>276.41992121095353</v>
      </c>
      <c r="C205" s="7">
        <v>0</v>
      </c>
      <c r="D205" s="7">
        <f t="shared" si="3"/>
        <v>276.41992121095353</v>
      </c>
    </row>
    <row r="206" spans="1:4" x14ac:dyDescent="0.25">
      <c r="A206" s="5" t="s">
        <v>458</v>
      </c>
      <c r="B206" s="7">
        <v>263.65367103617348</v>
      </c>
      <c r="C206" s="7">
        <v>0.18826432291923537</v>
      </c>
      <c r="D206" s="7">
        <f t="shared" si="3"/>
        <v>263.8419353590927</v>
      </c>
    </row>
    <row r="207" spans="1:4" x14ac:dyDescent="0.25">
      <c r="A207" s="5" t="s">
        <v>407</v>
      </c>
      <c r="B207" s="7">
        <v>261.54614043888245</v>
      </c>
      <c r="C207" s="7">
        <v>0</v>
      </c>
      <c r="D207" s="7">
        <f t="shared" si="3"/>
        <v>261.54614043888245</v>
      </c>
    </row>
    <row r="208" spans="1:4" x14ac:dyDescent="0.25">
      <c r="A208" s="5" t="s">
        <v>388</v>
      </c>
      <c r="B208" s="7">
        <v>253.32701886949604</v>
      </c>
      <c r="C208" s="7">
        <v>0</v>
      </c>
      <c r="D208" s="7">
        <f t="shared" si="3"/>
        <v>253.32701886949604</v>
      </c>
    </row>
    <row r="209" spans="1:4" x14ac:dyDescent="0.25">
      <c r="A209" s="5" t="s">
        <v>213</v>
      </c>
      <c r="B209" s="7">
        <v>251.05435864632983</v>
      </c>
      <c r="C209" s="7">
        <v>0</v>
      </c>
      <c r="D209" s="7">
        <f t="shared" si="3"/>
        <v>251.05435864632983</v>
      </c>
    </row>
    <row r="210" spans="1:4" x14ac:dyDescent="0.25">
      <c r="A210" s="5" t="s">
        <v>403</v>
      </c>
      <c r="B210" s="7">
        <v>245.45330016200697</v>
      </c>
      <c r="C210" s="7">
        <v>0</v>
      </c>
      <c r="D210" s="7">
        <f t="shared" si="3"/>
        <v>245.45330016200697</v>
      </c>
    </row>
    <row r="211" spans="1:4" x14ac:dyDescent="0.25">
      <c r="A211" s="5" t="s">
        <v>470</v>
      </c>
      <c r="B211" s="7">
        <v>243.74088234442732</v>
      </c>
      <c r="C211" s="7">
        <v>0</v>
      </c>
      <c r="D211" s="7">
        <f t="shared" si="3"/>
        <v>243.74088234442732</v>
      </c>
    </row>
    <row r="212" spans="1:4" x14ac:dyDescent="0.25">
      <c r="A212" s="5" t="s">
        <v>448</v>
      </c>
      <c r="B212" s="7">
        <v>239.8611601498078</v>
      </c>
      <c r="C212" s="7">
        <v>0</v>
      </c>
      <c r="D212" s="7">
        <f t="shared" si="3"/>
        <v>239.8611601498078</v>
      </c>
    </row>
    <row r="213" spans="1:4" x14ac:dyDescent="0.25">
      <c r="A213" s="5" t="s">
        <v>401</v>
      </c>
      <c r="B213" s="7">
        <v>236.78425168224655</v>
      </c>
      <c r="C213" s="7">
        <v>0</v>
      </c>
      <c r="D213" s="7">
        <f t="shared" si="3"/>
        <v>236.78425168224655</v>
      </c>
    </row>
    <row r="214" spans="1:4" x14ac:dyDescent="0.25">
      <c r="A214" s="5" t="s">
        <v>410</v>
      </c>
      <c r="B214" s="7">
        <v>226.12528078621628</v>
      </c>
      <c r="C214" s="7">
        <v>2.016587017720072</v>
      </c>
      <c r="D214" s="7">
        <f t="shared" si="3"/>
        <v>228.14186780393635</v>
      </c>
    </row>
    <row r="215" spans="1:4" x14ac:dyDescent="0.25">
      <c r="A215" s="5" t="s">
        <v>398</v>
      </c>
      <c r="B215" s="7">
        <v>226.70987440159851</v>
      </c>
      <c r="C215" s="7">
        <v>0</v>
      </c>
      <c r="D215" s="7">
        <f t="shared" si="3"/>
        <v>226.70987440159851</v>
      </c>
    </row>
    <row r="216" spans="1:4" x14ac:dyDescent="0.25">
      <c r="A216" s="5" t="s">
        <v>464</v>
      </c>
      <c r="B216" s="7">
        <v>221.49395157330957</v>
      </c>
      <c r="C216" s="7">
        <v>0</v>
      </c>
      <c r="D216" s="7">
        <f t="shared" si="3"/>
        <v>221.49395157330957</v>
      </c>
    </row>
    <row r="217" spans="1:4" x14ac:dyDescent="0.25">
      <c r="A217" s="5" t="s">
        <v>416</v>
      </c>
      <c r="B217" s="7">
        <v>215.62838588458339</v>
      </c>
      <c r="C217" s="7">
        <v>0</v>
      </c>
      <c r="D217" s="7">
        <f t="shared" si="3"/>
        <v>215.62838588458339</v>
      </c>
    </row>
    <row r="218" spans="1:4" x14ac:dyDescent="0.25">
      <c r="A218" s="5" t="s">
        <v>435</v>
      </c>
      <c r="B218" s="7">
        <v>215.62838588458339</v>
      </c>
      <c r="C218" s="7">
        <v>0</v>
      </c>
      <c r="D218" s="7">
        <f t="shared" si="3"/>
        <v>215.62838588458339</v>
      </c>
    </row>
    <row r="219" spans="1:4" x14ac:dyDescent="0.25">
      <c r="A219" s="5" t="s">
        <v>400</v>
      </c>
      <c r="B219" s="7">
        <v>214.35821975361262</v>
      </c>
      <c r="C219" s="7">
        <v>0</v>
      </c>
      <c r="D219" s="7">
        <f t="shared" si="3"/>
        <v>214.35821975361262</v>
      </c>
    </row>
    <row r="220" spans="1:4" x14ac:dyDescent="0.25">
      <c r="A220" s="5" t="s">
        <v>415</v>
      </c>
      <c r="B220" s="7">
        <v>206.2370901746913</v>
      </c>
      <c r="C220" s="7">
        <v>0</v>
      </c>
      <c r="D220" s="7">
        <f t="shared" si="3"/>
        <v>206.2370901746913</v>
      </c>
    </row>
    <row r="221" spans="1:4" x14ac:dyDescent="0.25">
      <c r="A221" s="5" t="s">
        <v>488</v>
      </c>
      <c r="B221" s="7">
        <v>0</v>
      </c>
      <c r="C221" s="7">
        <v>200.3821349030577</v>
      </c>
      <c r="D221" s="7">
        <f t="shared" si="3"/>
        <v>200.3821349030577</v>
      </c>
    </row>
    <row r="222" spans="1:4" x14ac:dyDescent="0.25">
      <c r="A222" s="5" t="s">
        <v>489</v>
      </c>
      <c r="B222" s="7">
        <v>0</v>
      </c>
      <c r="C222" s="7">
        <v>200.3821349030577</v>
      </c>
      <c r="D222" s="7">
        <f t="shared" si="3"/>
        <v>200.3821349030577</v>
      </c>
    </row>
    <row r="223" spans="1:4" x14ac:dyDescent="0.25">
      <c r="A223" s="5" t="s">
        <v>490</v>
      </c>
      <c r="B223" s="7">
        <v>0</v>
      </c>
      <c r="C223" s="7">
        <v>200.3821349030577</v>
      </c>
      <c r="D223" s="7">
        <f t="shared" si="3"/>
        <v>200.3821349030577</v>
      </c>
    </row>
    <row r="224" spans="1:4" x14ac:dyDescent="0.25">
      <c r="A224" s="5" t="s">
        <v>391</v>
      </c>
      <c r="B224" s="7">
        <v>196.16271289404327</v>
      </c>
      <c r="C224" s="7">
        <v>0</v>
      </c>
      <c r="D224" s="7">
        <f t="shared" si="3"/>
        <v>196.16271289404327</v>
      </c>
    </row>
    <row r="225" spans="1:4" x14ac:dyDescent="0.25">
      <c r="A225" s="5" t="s">
        <v>380</v>
      </c>
      <c r="B225" s="7">
        <v>190.23726222267385</v>
      </c>
      <c r="C225" s="7">
        <v>0</v>
      </c>
      <c r="D225" s="7">
        <f t="shared" si="3"/>
        <v>190.23726222267385</v>
      </c>
    </row>
    <row r="226" spans="1:4" x14ac:dyDescent="0.25">
      <c r="A226" s="5" t="s">
        <v>244</v>
      </c>
      <c r="B226" s="7">
        <v>185.73590028046183</v>
      </c>
      <c r="C226" s="7">
        <v>0</v>
      </c>
      <c r="D226" s="7">
        <f t="shared" si="3"/>
        <v>185.73590028046183</v>
      </c>
    </row>
    <row r="227" spans="1:4" x14ac:dyDescent="0.25">
      <c r="A227" s="5" t="s">
        <v>409</v>
      </c>
      <c r="B227" s="7">
        <v>185.73590028046183</v>
      </c>
      <c r="C227" s="7">
        <v>0</v>
      </c>
      <c r="D227" s="7">
        <f t="shared" si="3"/>
        <v>185.73590028046183</v>
      </c>
    </row>
    <row r="228" spans="1:4" x14ac:dyDescent="0.25">
      <c r="A228" s="5" t="s">
        <v>421</v>
      </c>
      <c r="B228" s="7">
        <v>185.73590028046183</v>
      </c>
      <c r="C228" s="7">
        <v>0</v>
      </c>
      <c r="D228" s="7">
        <f t="shared" si="3"/>
        <v>185.73590028046183</v>
      </c>
    </row>
    <row r="229" spans="1:4" x14ac:dyDescent="0.25">
      <c r="A229" s="5" t="s">
        <v>425</v>
      </c>
      <c r="B229" s="7">
        <v>185.73590028046183</v>
      </c>
      <c r="C229" s="7">
        <v>0</v>
      </c>
      <c r="D229" s="7">
        <f t="shared" si="3"/>
        <v>185.73590028046183</v>
      </c>
    </row>
    <row r="230" spans="1:4" x14ac:dyDescent="0.25">
      <c r="A230" s="5" t="s">
        <v>404</v>
      </c>
      <c r="B230" s="7">
        <v>175.56124245378385</v>
      </c>
      <c r="C230" s="7">
        <v>0</v>
      </c>
      <c r="D230" s="7">
        <f t="shared" si="3"/>
        <v>175.56124245378385</v>
      </c>
    </row>
    <row r="231" spans="1:4" x14ac:dyDescent="0.25">
      <c r="A231" s="5" t="s">
        <v>375</v>
      </c>
      <c r="B231" s="7">
        <v>175.56124245378385</v>
      </c>
      <c r="C231" s="7">
        <v>0</v>
      </c>
      <c r="D231" s="7">
        <f t="shared" si="3"/>
        <v>175.56124245378385</v>
      </c>
    </row>
    <row r="232" spans="1:4" x14ac:dyDescent="0.25">
      <c r="A232" s="5" t="s">
        <v>360</v>
      </c>
      <c r="B232" s="7">
        <v>170.82848952909373</v>
      </c>
      <c r="C232" s="7">
        <v>0</v>
      </c>
      <c r="D232" s="7">
        <f t="shared" si="3"/>
        <v>170.82848952909373</v>
      </c>
    </row>
    <row r="233" spans="1:4" x14ac:dyDescent="0.25">
      <c r="A233" s="5" t="s">
        <v>127</v>
      </c>
      <c r="B233" s="7">
        <v>88.405168930170476</v>
      </c>
      <c r="C233" s="7">
        <v>79.891621292263082</v>
      </c>
      <c r="D233" s="7">
        <f t="shared" si="3"/>
        <v>168.29679022243357</v>
      </c>
    </row>
    <row r="234" spans="1:4" x14ac:dyDescent="0.25">
      <c r="A234" s="5" t="s">
        <v>387</v>
      </c>
      <c r="B234" s="7">
        <v>164.33187410385878</v>
      </c>
      <c r="C234" s="7">
        <v>0</v>
      </c>
      <c r="D234" s="7">
        <f t="shared" si="3"/>
        <v>164.33187410385878</v>
      </c>
    </row>
    <row r="235" spans="1:4" x14ac:dyDescent="0.25">
      <c r="A235" s="5" t="s">
        <v>392</v>
      </c>
      <c r="B235" s="7">
        <v>164.33187410385878</v>
      </c>
      <c r="C235" s="7">
        <v>0</v>
      </c>
      <c r="D235" s="7">
        <f t="shared" si="3"/>
        <v>164.33187410385878</v>
      </c>
    </row>
    <row r="236" spans="1:4" x14ac:dyDescent="0.25">
      <c r="A236" s="5" t="s">
        <v>413</v>
      </c>
      <c r="B236" s="7">
        <v>164.33187410385878</v>
      </c>
      <c r="C236" s="7">
        <v>0</v>
      </c>
      <c r="D236" s="7">
        <f t="shared" si="3"/>
        <v>164.33187410385878</v>
      </c>
    </row>
    <row r="237" spans="1:4" x14ac:dyDescent="0.25">
      <c r="A237" s="5" t="s">
        <v>431</v>
      </c>
      <c r="B237" s="7">
        <v>164.33187410385878</v>
      </c>
      <c r="C237" s="7">
        <v>0</v>
      </c>
      <c r="D237" s="7">
        <f t="shared" si="3"/>
        <v>164.33187410385878</v>
      </c>
    </row>
    <row r="238" spans="1:4" x14ac:dyDescent="0.25">
      <c r="A238" s="5" t="s">
        <v>217</v>
      </c>
      <c r="B238" s="7">
        <v>164.33187410385878</v>
      </c>
      <c r="C238" s="7">
        <v>0</v>
      </c>
      <c r="D238" s="7">
        <f t="shared" si="3"/>
        <v>164.33187410385878</v>
      </c>
    </row>
    <row r="239" spans="1:4" x14ac:dyDescent="0.25">
      <c r="A239" s="5" t="s">
        <v>437</v>
      </c>
      <c r="B239" s="7">
        <v>164.33187410385878</v>
      </c>
      <c r="C239" s="7">
        <v>0</v>
      </c>
      <c r="D239" s="7">
        <f t="shared" si="3"/>
        <v>164.33187410385878</v>
      </c>
    </row>
    <row r="240" spans="1:4" x14ac:dyDescent="0.25">
      <c r="A240" s="5" t="s">
        <v>432</v>
      </c>
      <c r="B240" s="7">
        <v>162.75244160352531</v>
      </c>
      <c r="C240" s="7">
        <v>0</v>
      </c>
      <c r="D240" s="7">
        <f t="shared" si="3"/>
        <v>162.75244160352531</v>
      </c>
    </row>
    <row r="241" spans="1:4" x14ac:dyDescent="0.25">
      <c r="A241" s="5" t="s">
        <v>451</v>
      </c>
      <c r="B241" s="7">
        <v>161.92260557314987</v>
      </c>
      <c r="C241" s="7">
        <v>0</v>
      </c>
      <c r="D241" s="7">
        <f t="shared" si="3"/>
        <v>161.92260557314987</v>
      </c>
    </row>
    <row r="242" spans="1:4" x14ac:dyDescent="0.25">
      <c r="A242" s="5" t="s">
        <v>381</v>
      </c>
      <c r="B242" s="7">
        <v>159.10563164697797</v>
      </c>
      <c r="C242" s="7">
        <v>0</v>
      </c>
      <c r="D242" s="7">
        <f t="shared" si="3"/>
        <v>159.10563164697797</v>
      </c>
    </row>
    <row r="243" spans="1:4" x14ac:dyDescent="0.25">
      <c r="A243" s="5" t="s">
        <v>135</v>
      </c>
      <c r="B243" s="7">
        <v>0</v>
      </c>
      <c r="C243" s="7">
        <v>149.3965500370565</v>
      </c>
      <c r="D243" s="7">
        <f t="shared" si="3"/>
        <v>149.3965500370565</v>
      </c>
    </row>
    <row r="244" spans="1:4" x14ac:dyDescent="0.25">
      <c r="A244" s="5" t="s">
        <v>136</v>
      </c>
      <c r="B244" s="7">
        <v>0</v>
      </c>
      <c r="C244" s="7">
        <v>149.3965500370565</v>
      </c>
      <c r="D244" s="7">
        <f t="shared" si="3"/>
        <v>149.3965500370565</v>
      </c>
    </row>
    <row r="245" spans="1:4" x14ac:dyDescent="0.25">
      <c r="A245" s="5" t="s">
        <v>412</v>
      </c>
      <c r="B245" s="7">
        <v>142.47494522742988</v>
      </c>
      <c r="C245" s="7">
        <v>0</v>
      </c>
      <c r="D245" s="7">
        <f t="shared" si="3"/>
        <v>142.47494522742988</v>
      </c>
    </row>
    <row r="246" spans="1:4" x14ac:dyDescent="0.25">
      <c r="A246" s="5" t="s">
        <v>436</v>
      </c>
      <c r="B246" s="7">
        <v>142.47494522742988</v>
      </c>
      <c r="C246" s="7">
        <v>0</v>
      </c>
      <c r="D246" s="7">
        <f t="shared" si="3"/>
        <v>142.47494522742988</v>
      </c>
    </row>
    <row r="247" spans="1:4" x14ac:dyDescent="0.25">
      <c r="A247" s="5" t="s">
        <v>442</v>
      </c>
      <c r="B247" s="7">
        <v>142.47494522742988</v>
      </c>
      <c r="C247" s="7">
        <v>0</v>
      </c>
      <c r="D247" s="7">
        <f t="shared" si="3"/>
        <v>142.47494522742988</v>
      </c>
    </row>
    <row r="248" spans="1:4" x14ac:dyDescent="0.25">
      <c r="A248" s="5" t="s">
        <v>129</v>
      </c>
      <c r="B248" s="7">
        <v>125.36830152400782</v>
      </c>
      <c r="C248" s="7">
        <v>16.710920211159838</v>
      </c>
      <c r="D248" s="7">
        <f t="shared" si="3"/>
        <v>142.07922173516766</v>
      </c>
    </row>
    <row r="249" spans="1:4" x14ac:dyDescent="0.25">
      <c r="A249" s="5" t="s">
        <v>478</v>
      </c>
      <c r="B249" s="7">
        <v>141.78537830387782</v>
      </c>
      <c r="C249" s="7">
        <v>0</v>
      </c>
      <c r="D249" s="7">
        <f t="shared" si="3"/>
        <v>141.78537830387782</v>
      </c>
    </row>
    <row r="250" spans="1:4" x14ac:dyDescent="0.25">
      <c r="A250" s="5" t="s">
        <v>397</v>
      </c>
      <c r="B250" s="7">
        <v>128.83544986045172</v>
      </c>
      <c r="C250" s="7">
        <v>1.3463819265001198</v>
      </c>
      <c r="D250" s="7">
        <f t="shared" si="3"/>
        <v>130.18183178695185</v>
      </c>
    </row>
    <row r="251" spans="1:4" x14ac:dyDescent="0.25">
      <c r="A251" s="5" t="s">
        <v>450</v>
      </c>
      <c r="B251" s="7">
        <v>129.84717824099056</v>
      </c>
      <c r="C251" s="7">
        <v>0</v>
      </c>
      <c r="D251" s="7">
        <f t="shared" si="3"/>
        <v>129.84717824099056</v>
      </c>
    </row>
    <row r="252" spans="1:4" x14ac:dyDescent="0.25">
      <c r="A252" s="5" t="s">
        <v>386</v>
      </c>
      <c r="B252" s="7">
        <v>129.41667180407853</v>
      </c>
      <c r="C252" s="7">
        <v>0</v>
      </c>
      <c r="D252" s="7">
        <f t="shared" si="3"/>
        <v>129.41667180407853</v>
      </c>
    </row>
    <row r="253" spans="1:4" x14ac:dyDescent="0.25">
      <c r="A253" s="5" t="s">
        <v>383</v>
      </c>
      <c r="B253" s="7">
        <v>117.70985160337996</v>
      </c>
      <c r="C253" s="7">
        <v>0</v>
      </c>
      <c r="D253" s="7">
        <f t="shared" si="3"/>
        <v>117.70985160337996</v>
      </c>
    </row>
    <row r="254" spans="1:4" x14ac:dyDescent="0.25">
      <c r="A254" s="5" t="s">
        <v>75</v>
      </c>
      <c r="B254" s="7">
        <v>116.51220310384601</v>
      </c>
      <c r="C254" s="7">
        <v>0.29472100787386241</v>
      </c>
      <c r="D254" s="7">
        <f t="shared" si="3"/>
        <v>116.80692411171987</v>
      </c>
    </row>
    <row r="255" spans="1:4" x14ac:dyDescent="0.25">
      <c r="A255" s="5" t="s">
        <v>376</v>
      </c>
      <c r="B255" s="7">
        <v>109.66043677099854</v>
      </c>
      <c r="C255" s="7">
        <v>0</v>
      </c>
      <c r="D255" s="7">
        <f t="shared" si="3"/>
        <v>109.66043677099854</v>
      </c>
    </row>
    <row r="256" spans="1:4" x14ac:dyDescent="0.25">
      <c r="A256" s="5" t="s">
        <v>395</v>
      </c>
      <c r="B256" s="7">
        <v>108.03920977486801</v>
      </c>
      <c r="C256" s="7">
        <v>0</v>
      </c>
      <c r="D256" s="7">
        <f t="shared" si="3"/>
        <v>108.03920977486801</v>
      </c>
    </row>
    <row r="257" spans="1:4" x14ac:dyDescent="0.25">
      <c r="A257" s="5" t="s">
        <v>396</v>
      </c>
      <c r="B257" s="7">
        <v>108.03920977486801</v>
      </c>
      <c r="C257" s="7">
        <v>0</v>
      </c>
      <c r="D257" s="7">
        <f t="shared" si="3"/>
        <v>108.03920977486801</v>
      </c>
    </row>
    <row r="258" spans="1:4" x14ac:dyDescent="0.25">
      <c r="A258" s="5" t="s">
        <v>429</v>
      </c>
      <c r="B258" s="7">
        <v>108.03920977486801</v>
      </c>
      <c r="C258" s="7">
        <v>0</v>
      </c>
      <c r="D258" s="7">
        <f t="shared" si="3"/>
        <v>108.03920977486801</v>
      </c>
    </row>
    <row r="259" spans="1:4" x14ac:dyDescent="0.25">
      <c r="A259" s="5" t="s">
        <v>433</v>
      </c>
      <c r="B259" s="7">
        <v>108.03920977486801</v>
      </c>
      <c r="C259" s="7">
        <v>0</v>
      </c>
      <c r="D259" s="7">
        <f t="shared" si="3"/>
        <v>108.03920977486801</v>
      </c>
    </row>
    <row r="260" spans="1:4" x14ac:dyDescent="0.25">
      <c r="A260" s="5" t="s">
        <v>481</v>
      </c>
      <c r="B260" s="7">
        <v>103.68601901714906</v>
      </c>
      <c r="C260" s="7">
        <v>0</v>
      </c>
      <c r="D260" s="7">
        <f t="shared" si="3"/>
        <v>103.68601901714906</v>
      </c>
    </row>
    <row r="261" spans="1:4" x14ac:dyDescent="0.25">
      <c r="A261" s="5" t="s">
        <v>399</v>
      </c>
      <c r="B261" s="7">
        <v>97.787270384761072</v>
      </c>
      <c r="C261" s="7">
        <v>0</v>
      </c>
      <c r="D261" s="7">
        <f t="shared" si="3"/>
        <v>97.787270384761072</v>
      </c>
    </row>
    <row r="262" spans="1:4" x14ac:dyDescent="0.25">
      <c r="A262" s="5" t="s">
        <v>408</v>
      </c>
      <c r="B262" s="7">
        <v>97.787270384761072</v>
      </c>
      <c r="C262" s="7">
        <v>0</v>
      </c>
      <c r="D262" s="7">
        <f t="shared" si="3"/>
        <v>97.787270384761072</v>
      </c>
    </row>
    <row r="263" spans="1:4" x14ac:dyDescent="0.25">
      <c r="A263" s="5" t="s">
        <v>411</v>
      </c>
      <c r="B263" s="7">
        <v>97.787270384761072</v>
      </c>
      <c r="C263" s="7">
        <v>0</v>
      </c>
      <c r="D263" s="7">
        <f t="shared" si="3"/>
        <v>97.787270384761072</v>
      </c>
    </row>
    <row r="264" spans="1:4" x14ac:dyDescent="0.25">
      <c r="A264" s="5" t="s">
        <v>418</v>
      </c>
      <c r="B264" s="7">
        <v>97.787270384761072</v>
      </c>
      <c r="C264" s="7">
        <v>0</v>
      </c>
      <c r="D264" s="7">
        <f t="shared" si="3"/>
        <v>97.787270384761072</v>
      </c>
    </row>
    <row r="265" spans="1:4" x14ac:dyDescent="0.25">
      <c r="A265" s="5" t="s">
        <v>428</v>
      </c>
      <c r="B265" s="7">
        <v>97.787270384761072</v>
      </c>
      <c r="C265" s="7">
        <v>0</v>
      </c>
      <c r="D265" s="7">
        <f t="shared" ref="D265:D328" si="4">SUM(B265:C265)</f>
        <v>97.787270384761072</v>
      </c>
    </row>
    <row r="266" spans="1:4" x14ac:dyDescent="0.25">
      <c r="A266" s="5" t="s">
        <v>444</v>
      </c>
      <c r="B266" s="7">
        <v>97.787270384761072</v>
      </c>
      <c r="C266" s="7">
        <v>0</v>
      </c>
      <c r="D266" s="7">
        <f t="shared" si="4"/>
        <v>97.787270384761072</v>
      </c>
    </row>
    <row r="267" spans="1:4" x14ac:dyDescent="0.25">
      <c r="A267" s="5" t="s">
        <v>441</v>
      </c>
      <c r="B267" s="7">
        <v>88.405168930170476</v>
      </c>
      <c r="C267" s="7">
        <v>0</v>
      </c>
      <c r="D267" s="7">
        <f t="shared" si="4"/>
        <v>88.405168930170476</v>
      </c>
    </row>
    <row r="268" spans="1:4" x14ac:dyDescent="0.25">
      <c r="A268" s="5" t="s">
        <v>443</v>
      </c>
      <c r="B268" s="7">
        <v>86.881842738131681</v>
      </c>
      <c r="C268" s="7">
        <v>0</v>
      </c>
      <c r="D268" s="7">
        <f t="shared" si="4"/>
        <v>86.881842738131681</v>
      </c>
    </row>
    <row r="269" spans="1:4" x14ac:dyDescent="0.25">
      <c r="A269" s="5" t="s">
        <v>13</v>
      </c>
      <c r="B269" s="7">
        <v>84.717169421571072</v>
      </c>
      <c r="C269" s="7">
        <v>0</v>
      </c>
      <c r="D269" s="7">
        <f t="shared" si="4"/>
        <v>84.717169421571072</v>
      </c>
    </row>
    <row r="270" spans="1:4" x14ac:dyDescent="0.25">
      <c r="A270" s="5" t="s">
        <v>477</v>
      </c>
      <c r="B270" s="7">
        <v>82.515223118895975</v>
      </c>
      <c r="C270" s="7">
        <v>0</v>
      </c>
      <c r="D270" s="7">
        <f t="shared" si="4"/>
        <v>82.515223118895975</v>
      </c>
    </row>
    <row r="271" spans="1:4" x14ac:dyDescent="0.25">
      <c r="A271" s="5" t="s">
        <v>121</v>
      </c>
      <c r="B271" s="7">
        <v>0</v>
      </c>
      <c r="C271" s="7">
        <v>79.891621292263082</v>
      </c>
      <c r="D271" s="7">
        <f t="shared" si="4"/>
        <v>79.891621292263082</v>
      </c>
    </row>
    <row r="272" spans="1:4" x14ac:dyDescent="0.25">
      <c r="A272" s="5" t="s">
        <v>110</v>
      </c>
      <c r="B272" s="7">
        <v>0</v>
      </c>
      <c r="C272" s="7">
        <v>79.891621292263082</v>
      </c>
      <c r="D272" s="7">
        <f t="shared" si="4"/>
        <v>79.891621292263082</v>
      </c>
    </row>
    <row r="273" spans="1:4" x14ac:dyDescent="0.25">
      <c r="A273" s="5" t="s">
        <v>111</v>
      </c>
      <c r="B273" s="7">
        <v>0</v>
      </c>
      <c r="C273" s="7">
        <v>79.891621292263082</v>
      </c>
      <c r="D273" s="7">
        <f t="shared" si="4"/>
        <v>79.891621292263082</v>
      </c>
    </row>
    <row r="274" spans="1:4" x14ac:dyDescent="0.25">
      <c r="A274" s="5" t="s">
        <v>112</v>
      </c>
      <c r="B274" s="7">
        <v>0</v>
      </c>
      <c r="C274" s="7">
        <v>79.891621292263082</v>
      </c>
      <c r="D274" s="7">
        <f t="shared" si="4"/>
        <v>79.891621292263082</v>
      </c>
    </row>
    <row r="275" spans="1:4" x14ac:dyDescent="0.25">
      <c r="A275" s="5" t="s">
        <v>113</v>
      </c>
      <c r="B275" s="7">
        <v>0</v>
      </c>
      <c r="C275" s="7">
        <v>79.891621292263082</v>
      </c>
      <c r="D275" s="7">
        <f t="shared" si="4"/>
        <v>79.891621292263082</v>
      </c>
    </row>
    <row r="276" spans="1:4" x14ac:dyDescent="0.25">
      <c r="A276" s="5" t="s">
        <v>384</v>
      </c>
      <c r="B276" s="7">
        <v>76.629903348024754</v>
      </c>
      <c r="C276" s="7">
        <v>0</v>
      </c>
      <c r="D276" s="7">
        <f t="shared" si="4"/>
        <v>76.629903348024754</v>
      </c>
    </row>
    <row r="277" spans="1:4" x14ac:dyDescent="0.25">
      <c r="A277" s="5" t="s">
        <v>390</v>
      </c>
      <c r="B277" s="7">
        <v>76.629903348024754</v>
      </c>
      <c r="C277" s="7">
        <v>0</v>
      </c>
      <c r="D277" s="7">
        <f t="shared" si="4"/>
        <v>76.629903348024754</v>
      </c>
    </row>
    <row r="278" spans="1:4" x14ac:dyDescent="0.25">
      <c r="A278" s="5" t="s">
        <v>394</v>
      </c>
      <c r="B278" s="7">
        <v>76.629903348024754</v>
      </c>
      <c r="C278" s="7">
        <v>0</v>
      </c>
      <c r="D278" s="7">
        <f t="shared" si="4"/>
        <v>76.629903348024754</v>
      </c>
    </row>
    <row r="279" spans="1:4" x14ac:dyDescent="0.25">
      <c r="A279" s="5" t="s">
        <v>414</v>
      </c>
      <c r="B279" s="7">
        <v>76.629903348024754</v>
      </c>
      <c r="C279" s="7">
        <v>0</v>
      </c>
      <c r="D279" s="7">
        <f t="shared" si="4"/>
        <v>76.629903348024754</v>
      </c>
    </row>
    <row r="280" spans="1:4" x14ac:dyDescent="0.25">
      <c r="A280" s="5" t="s">
        <v>434</v>
      </c>
      <c r="B280" s="7">
        <v>76.629903348024754</v>
      </c>
      <c r="C280" s="7">
        <v>0</v>
      </c>
      <c r="D280" s="7">
        <f t="shared" si="4"/>
        <v>76.629903348024754</v>
      </c>
    </row>
    <row r="281" spans="1:4" x14ac:dyDescent="0.25">
      <c r="A281" s="5" t="s">
        <v>438</v>
      </c>
      <c r="B281" s="7">
        <v>76.629903348024754</v>
      </c>
      <c r="C281" s="7">
        <v>0</v>
      </c>
      <c r="D281" s="7">
        <f t="shared" si="4"/>
        <v>76.629903348024754</v>
      </c>
    </row>
    <row r="282" spans="1:4" x14ac:dyDescent="0.25">
      <c r="A282" s="5" t="s">
        <v>455</v>
      </c>
      <c r="B282" s="7">
        <v>72.426107006636244</v>
      </c>
      <c r="C282" s="7">
        <v>2.6750818407471382</v>
      </c>
      <c r="D282" s="7">
        <f t="shared" si="4"/>
        <v>75.101188847383384</v>
      </c>
    </row>
    <row r="283" spans="1:4" x14ac:dyDescent="0.25">
      <c r="A283" s="5" t="s">
        <v>241</v>
      </c>
      <c r="B283" s="7">
        <v>67.035553377182381</v>
      </c>
      <c r="C283" s="7">
        <v>0</v>
      </c>
      <c r="D283" s="7">
        <f t="shared" si="4"/>
        <v>67.035553377182381</v>
      </c>
    </row>
    <row r="284" spans="1:4" x14ac:dyDescent="0.25">
      <c r="A284" s="5" t="s">
        <v>417</v>
      </c>
      <c r="B284" s="7">
        <v>67.035553377182381</v>
      </c>
      <c r="C284" s="7">
        <v>0</v>
      </c>
      <c r="D284" s="7">
        <f t="shared" si="4"/>
        <v>67.035553377182381</v>
      </c>
    </row>
    <row r="285" spans="1:4" x14ac:dyDescent="0.25">
      <c r="A285" s="5" t="s">
        <v>439</v>
      </c>
      <c r="B285" s="7">
        <v>67.035553377182381</v>
      </c>
      <c r="C285" s="7">
        <v>0</v>
      </c>
      <c r="D285" s="7">
        <f t="shared" si="4"/>
        <v>67.035553377182381</v>
      </c>
    </row>
    <row r="286" spans="1:4" x14ac:dyDescent="0.25">
      <c r="A286" s="5" t="s">
        <v>446</v>
      </c>
      <c r="B286" s="7">
        <v>63.817025799660826</v>
      </c>
      <c r="C286" s="7">
        <v>0</v>
      </c>
      <c r="D286" s="7">
        <f t="shared" si="4"/>
        <v>63.817025799660826</v>
      </c>
    </row>
    <row r="287" spans="1:4" x14ac:dyDescent="0.25">
      <c r="A287" s="5" t="s">
        <v>480</v>
      </c>
      <c r="B287" s="7">
        <v>63.817025799660826</v>
      </c>
      <c r="C287" s="7">
        <v>0</v>
      </c>
      <c r="D287" s="7">
        <f t="shared" si="4"/>
        <v>63.817025799660826</v>
      </c>
    </row>
    <row r="288" spans="1:4" x14ac:dyDescent="0.25">
      <c r="A288" s="5" t="s">
        <v>393</v>
      </c>
      <c r="B288" s="7">
        <v>60.269242020495604</v>
      </c>
      <c r="C288" s="7">
        <v>0</v>
      </c>
      <c r="D288" s="7">
        <f t="shared" si="4"/>
        <v>60.269242020495604</v>
      </c>
    </row>
    <row r="289" spans="1:4" x14ac:dyDescent="0.25">
      <c r="A289" s="5" t="s">
        <v>445</v>
      </c>
      <c r="B289" s="7">
        <v>57.55025786073093</v>
      </c>
      <c r="C289" s="7">
        <v>0</v>
      </c>
      <c r="D289" s="7">
        <f t="shared" si="4"/>
        <v>57.55025786073093</v>
      </c>
    </row>
    <row r="290" spans="1:4" x14ac:dyDescent="0.25">
      <c r="A290" s="5" t="s">
        <v>462</v>
      </c>
      <c r="B290" s="7">
        <v>48.007196888801744</v>
      </c>
      <c r="C290" s="7">
        <v>0</v>
      </c>
      <c r="D290" s="7">
        <f t="shared" si="4"/>
        <v>48.007196888801744</v>
      </c>
    </row>
    <row r="291" spans="1:4" x14ac:dyDescent="0.25">
      <c r="A291" s="5" t="s">
        <v>103</v>
      </c>
      <c r="B291" s="7">
        <v>46.916238670125672</v>
      </c>
      <c r="C291" s="7">
        <v>1.2744976322131295E-2</v>
      </c>
      <c r="D291" s="7">
        <f t="shared" si="4"/>
        <v>46.928983646447804</v>
      </c>
    </row>
    <row r="292" spans="1:4" x14ac:dyDescent="0.25">
      <c r="A292" s="5" t="s">
        <v>447</v>
      </c>
      <c r="B292" s="7">
        <v>46.24482005892483</v>
      </c>
      <c r="C292" s="7">
        <v>0</v>
      </c>
      <c r="D292" s="7">
        <f t="shared" si="4"/>
        <v>46.24482005892483</v>
      </c>
    </row>
    <row r="293" spans="1:4" x14ac:dyDescent="0.25">
      <c r="A293" s="5" t="s">
        <v>459</v>
      </c>
      <c r="B293" s="7">
        <v>42.522109678895823</v>
      </c>
      <c r="C293" s="7">
        <v>1.5799828894188538E-3</v>
      </c>
      <c r="D293" s="7">
        <f t="shared" si="4"/>
        <v>42.523689661785241</v>
      </c>
    </row>
    <row r="294" spans="1:4" x14ac:dyDescent="0.25">
      <c r="A294" s="5" t="s">
        <v>218</v>
      </c>
      <c r="B294" s="7">
        <v>30.26391883951873</v>
      </c>
      <c r="C294" s="7">
        <v>7.2038580765817484</v>
      </c>
      <c r="D294" s="7">
        <f t="shared" si="4"/>
        <v>37.467776916100476</v>
      </c>
    </row>
    <row r="295" spans="1:4" x14ac:dyDescent="0.25">
      <c r="A295" s="5" t="s">
        <v>482</v>
      </c>
      <c r="B295" s="7">
        <v>29.883222403025613</v>
      </c>
      <c r="C295" s="7">
        <v>0</v>
      </c>
      <c r="D295" s="7">
        <f t="shared" si="4"/>
        <v>29.883222403025613</v>
      </c>
    </row>
    <row r="296" spans="1:4" x14ac:dyDescent="0.25">
      <c r="A296" s="5" t="s">
        <v>454</v>
      </c>
      <c r="B296" s="7">
        <v>25.365562564623698</v>
      </c>
      <c r="C296" s="7">
        <v>0</v>
      </c>
      <c r="D296" s="7">
        <f t="shared" si="4"/>
        <v>25.365562564623698</v>
      </c>
    </row>
    <row r="297" spans="1:4" x14ac:dyDescent="0.25">
      <c r="A297" s="5" t="s">
        <v>465</v>
      </c>
      <c r="B297" s="7">
        <v>24.644187165183492</v>
      </c>
      <c r="C297" s="7">
        <v>0</v>
      </c>
      <c r="D297" s="7">
        <f t="shared" si="4"/>
        <v>24.644187165183492</v>
      </c>
    </row>
    <row r="298" spans="1:4" x14ac:dyDescent="0.25">
      <c r="A298" s="5" t="s">
        <v>479</v>
      </c>
      <c r="B298" s="7">
        <v>19.475154149308874</v>
      </c>
      <c r="C298" s="7">
        <v>0</v>
      </c>
      <c r="D298" s="7">
        <f t="shared" si="4"/>
        <v>19.475154149308874</v>
      </c>
    </row>
    <row r="299" spans="1:4" x14ac:dyDescent="0.25">
      <c r="A299" s="5" t="s">
        <v>486</v>
      </c>
      <c r="B299" s="7">
        <v>19.172913578808629</v>
      </c>
      <c r="C299" s="7">
        <v>0</v>
      </c>
      <c r="D299" s="7">
        <f t="shared" si="4"/>
        <v>19.172913578808629</v>
      </c>
    </row>
    <row r="300" spans="1:4" x14ac:dyDescent="0.25">
      <c r="A300" s="5" t="s">
        <v>487</v>
      </c>
      <c r="B300" s="7">
        <v>19.172913578808629</v>
      </c>
      <c r="C300" s="7">
        <v>0</v>
      </c>
      <c r="D300" s="7">
        <f t="shared" si="4"/>
        <v>19.172913578808629</v>
      </c>
    </row>
    <row r="301" spans="1:4" x14ac:dyDescent="0.25">
      <c r="A301" s="5" t="s">
        <v>361</v>
      </c>
      <c r="B301" s="7">
        <v>11.873555596367556</v>
      </c>
      <c r="C301" s="7">
        <v>0</v>
      </c>
      <c r="D301" s="7">
        <f t="shared" si="4"/>
        <v>11.873555596367556</v>
      </c>
    </row>
    <row r="302" spans="1:4" x14ac:dyDescent="0.25">
      <c r="A302" s="5" t="s">
        <v>467</v>
      </c>
      <c r="B302" s="7">
        <v>0</v>
      </c>
      <c r="C302" s="7">
        <v>11.630625230023629</v>
      </c>
      <c r="D302" s="7">
        <f t="shared" si="4"/>
        <v>11.630625230023629</v>
      </c>
    </row>
    <row r="303" spans="1:4" x14ac:dyDescent="0.25">
      <c r="A303" s="5" t="s">
        <v>216</v>
      </c>
      <c r="B303" s="7">
        <v>11.117275832461653</v>
      </c>
      <c r="C303" s="7">
        <v>0</v>
      </c>
      <c r="D303" s="7">
        <f t="shared" si="4"/>
        <v>11.117275832461653</v>
      </c>
    </row>
    <row r="304" spans="1:4" x14ac:dyDescent="0.25">
      <c r="A304" s="5" t="s">
        <v>483</v>
      </c>
      <c r="B304" s="7">
        <v>7.9668956126305259</v>
      </c>
      <c r="C304" s="7">
        <v>0</v>
      </c>
      <c r="D304" s="7">
        <f t="shared" si="4"/>
        <v>7.9668956126305259</v>
      </c>
    </row>
    <row r="305" spans="1:4" x14ac:dyDescent="0.25">
      <c r="A305" s="5" t="s">
        <v>466</v>
      </c>
      <c r="B305" s="7">
        <v>7.9668956126305259</v>
      </c>
      <c r="C305" s="7">
        <v>0</v>
      </c>
      <c r="D305" s="7">
        <f t="shared" si="4"/>
        <v>7.9668956126305259</v>
      </c>
    </row>
    <row r="306" spans="1:4" x14ac:dyDescent="0.25">
      <c r="A306" s="5" t="s">
        <v>484</v>
      </c>
      <c r="B306" s="7">
        <v>7.9668956126305259</v>
      </c>
      <c r="C306" s="7">
        <v>0</v>
      </c>
      <c r="D306" s="7">
        <f t="shared" si="4"/>
        <v>7.9668956126305259</v>
      </c>
    </row>
    <row r="307" spans="1:4" x14ac:dyDescent="0.25">
      <c r="A307" s="5" t="s">
        <v>485</v>
      </c>
      <c r="B307" s="7">
        <v>7.9668956126305259</v>
      </c>
      <c r="C307" s="7">
        <v>0</v>
      </c>
      <c r="D307" s="7">
        <f t="shared" si="4"/>
        <v>7.9668956126305259</v>
      </c>
    </row>
    <row r="308" spans="1:4" x14ac:dyDescent="0.25">
      <c r="A308" s="5" t="s">
        <v>123</v>
      </c>
      <c r="B308" s="7">
        <v>0</v>
      </c>
      <c r="C308" s="7">
        <v>6.8114573365194264</v>
      </c>
      <c r="D308" s="7">
        <f t="shared" si="4"/>
        <v>6.8114573365194264</v>
      </c>
    </row>
    <row r="309" spans="1:4" x14ac:dyDescent="0.25">
      <c r="A309" s="5" t="s">
        <v>115</v>
      </c>
      <c r="B309" s="7">
        <v>0</v>
      </c>
      <c r="C309" s="7">
        <v>6.0333589896835544</v>
      </c>
      <c r="D309" s="7">
        <f t="shared" si="4"/>
        <v>6.0333589896835544</v>
      </c>
    </row>
    <row r="310" spans="1:4" x14ac:dyDescent="0.25">
      <c r="A310" s="5" t="s">
        <v>117</v>
      </c>
      <c r="B310" s="7">
        <v>0</v>
      </c>
      <c r="C310" s="7">
        <v>6.0333589896835544</v>
      </c>
      <c r="D310" s="7">
        <f t="shared" si="4"/>
        <v>6.0333589896835544</v>
      </c>
    </row>
    <row r="311" spans="1:4" x14ac:dyDescent="0.25">
      <c r="A311" s="5" t="s">
        <v>114</v>
      </c>
      <c r="B311" s="7">
        <v>0</v>
      </c>
      <c r="C311" s="7">
        <v>4.3332131146195563</v>
      </c>
      <c r="D311" s="7">
        <f t="shared" si="4"/>
        <v>4.3332131146195563</v>
      </c>
    </row>
    <row r="312" spans="1:4" x14ac:dyDescent="0.25">
      <c r="A312" s="5" t="s">
        <v>116</v>
      </c>
      <c r="B312" s="7">
        <v>0</v>
      </c>
      <c r="C312" s="7">
        <v>4.3332131146195563</v>
      </c>
      <c r="D312" s="7">
        <f t="shared" si="4"/>
        <v>4.3332131146195563</v>
      </c>
    </row>
    <row r="313" spans="1:4" x14ac:dyDescent="0.25">
      <c r="A313" s="5" t="s">
        <v>118</v>
      </c>
      <c r="B313" s="7">
        <v>0</v>
      </c>
      <c r="C313" s="7">
        <v>4.3332131146195563</v>
      </c>
      <c r="D313" s="7">
        <f t="shared" si="4"/>
        <v>4.3332131146195563</v>
      </c>
    </row>
    <row r="314" spans="1:4" x14ac:dyDescent="0.25">
      <c r="A314" s="5" t="s">
        <v>491</v>
      </c>
      <c r="B314" s="7">
        <v>0</v>
      </c>
      <c r="C314" s="7">
        <v>0.67535892313990686</v>
      </c>
      <c r="D314" s="7">
        <f t="shared" si="4"/>
        <v>0.67535892313990686</v>
      </c>
    </row>
    <row r="315" spans="1:4" x14ac:dyDescent="0.25">
      <c r="A315" s="5" t="s">
        <v>492</v>
      </c>
      <c r="B315" s="7">
        <v>0</v>
      </c>
      <c r="C315" s="7">
        <v>0.67535892313990686</v>
      </c>
      <c r="D315" s="7">
        <f t="shared" si="4"/>
        <v>0.67535892313990686</v>
      </c>
    </row>
    <row r="316" spans="1:4" x14ac:dyDescent="0.25">
      <c r="A316" s="5" t="s">
        <v>493</v>
      </c>
      <c r="B316" s="7">
        <v>0</v>
      </c>
      <c r="C316" s="7">
        <v>0.67535892313990686</v>
      </c>
      <c r="D316" s="7">
        <f t="shared" si="4"/>
        <v>0.67535892313990686</v>
      </c>
    </row>
    <row r="317" spans="1:4" x14ac:dyDescent="0.25">
      <c r="A317" s="5" t="s">
        <v>494</v>
      </c>
      <c r="B317" s="7">
        <v>0</v>
      </c>
      <c r="C317" s="7">
        <v>0.67535892313990686</v>
      </c>
      <c r="D317" s="7">
        <f t="shared" si="4"/>
        <v>0.67535892313990686</v>
      </c>
    </row>
    <row r="318" spans="1:4" x14ac:dyDescent="0.25">
      <c r="A318" s="5" t="s">
        <v>495</v>
      </c>
      <c r="B318" s="7">
        <v>0</v>
      </c>
      <c r="C318" s="7">
        <v>0.67535892313990686</v>
      </c>
      <c r="D318" s="7">
        <f t="shared" si="4"/>
        <v>0.67535892313990686</v>
      </c>
    </row>
    <row r="319" spans="1:4" x14ac:dyDescent="0.25">
      <c r="A319" s="5" t="s">
        <v>496</v>
      </c>
      <c r="B319" s="7">
        <v>0</v>
      </c>
      <c r="C319" s="7">
        <v>0.67535892313990686</v>
      </c>
      <c r="D319" s="7">
        <f t="shared" si="4"/>
        <v>0.67535892313990686</v>
      </c>
    </row>
    <row r="320" spans="1:4" x14ac:dyDescent="0.25">
      <c r="A320" s="5" t="s">
        <v>497</v>
      </c>
      <c r="B320" s="7">
        <v>0</v>
      </c>
      <c r="C320" s="7">
        <v>0.67535892313990686</v>
      </c>
      <c r="D320" s="7">
        <f t="shared" si="4"/>
        <v>0.67535892313990686</v>
      </c>
    </row>
    <row r="321" spans="1:4" x14ac:dyDescent="0.25">
      <c r="A321" s="5" t="s">
        <v>498</v>
      </c>
      <c r="B321" s="7">
        <v>0</v>
      </c>
      <c r="C321" s="7">
        <v>0.67535892313990686</v>
      </c>
      <c r="D321" s="7">
        <f t="shared" si="4"/>
        <v>0.67535892313990686</v>
      </c>
    </row>
    <row r="322" spans="1:4" x14ac:dyDescent="0.25">
      <c r="A322" s="5" t="s">
        <v>499</v>
      </c>
      <c r="B322" s="7">
        <v>0</v>
      </c>
      <c r="C322" s="7">
        <v>0.67535892313990686</v>
      </c>
      <c r="D322" s="7">
        <f t="shared" si="4"/>
        <v>0.67535892313990686</v>
      </c>
    </row>
    <row r="323" spans="1:4" x14ac:dyDescent="0.25">
      <c r="A323" s="5" t="s">
        <v>500</v>
      </c>
      <c r="B323" s="7">
        <v>0</v>
      </c>
      <c r="C323" s="7">
        <v>0.67535892313990686</v>
      </c>
      <c r="D323" s="7">
        <f t="shared" si="4"/>
        <v>0.67535892313990686</v>
      </c>
    </row>
    <row r="324" spans="1:4" x14ac:dyDescent="0.25">
      <c r="A324" s="5" t="s">
        <v>501</v>
      </c>
      <c r="B324" s="7">
        <v>0</v>
      </c>
      <c r="C324" s="7">
        <v>0.67535892313990686</v>
      </c>
      <c r="D324" s="7">
        <f t="shared" si="4"/>
        <v>0.67535892313990686</v>
      </c>
    </row>
    <row r="325" spans="1:4" x14ac:dyDescent="0.25">
      <c r="A325" s="5" t="s">
        <v>502</v>
      </c>
      <c r="B325" s="7">
        <v>0</v>
      </c>
      <c r="C325" s="7">
        <v>0.67535892313990686</v>
      </c>
      <c r="D325" s="7">
        <f t="shared" si="4"/>
        <v>0.67535892313990686</v>
      </c>
    </row>
    <row r="326" spans="1:4" x14ac:dyDescent="0.25">
      <c r="A326" s="5" t="s">
        <v>503</v>
      </c>
      <c r="B326" s="7">
        <v>0</v>
      </c>
      <c r="C326" s="7">
        <v>0.67535892313990686</v>
      </c>
      <c r="D326" s="7">
        <f t="shared" si="4"/>
        <v>0.67535892313990686</v>
      </c>
    </row>
    <row r="327" spans="1:4" x14ac:dyDescent="0.25">
      <c r="A327" s="5" t="s">
        <v>504</v>
      </c>
      <c r="B327" s="7">
        <v>0</v>
      </c>
      <c r="C327" s="7">
        <v>0.67535892313990686</v>
      </c>
      <c r="D327" s="7">
        <f t="shared" si="4"/>
        <v>0.67535892313990686</v>
      </c>
    </row>
    <row r="328" spans="1:4" x14ac:dyDescent="0.25">
      <c r="A328" s="5" t="s">
        <v>505</v>
      </c>
      <c r="B328" s="7">
        <v>0</v>
      </c>
      <c r="C328" s="7">
        <v>0.67535892313990686</v>
      </c>
      <c r="D328" s="7">
        <f t="shared" si="4"/>
        <v>0.67535892313990686</v>
      </c>
    </row>
  </sheetData>
  <autoFilter ref="B8:D328" xr:uid="{EBA1698E-5D2A-4DE3-936C-35BC9101901F}"/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6"/>
  <sheetViews>
    <sheetView workbookViewId="0">
      <selection activeCell="B23" sqref="B23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529</v>
      </c>
    </row>
    <row r="6" spans="1:8" x14ac:dyDescent="0.25">
      <c r="A6" s="1" t="s">
        <v>506</v>
      </c>
    </row>
    <row r="8" spans="1:8" ht="13" x14ac:dyDescent="0.3">
      <c r="A8" s="4" t="s">
        <v>1</v>
      </c>
      <c r="B8" s="6" t="s">
        <v>550</v>
      </c>
    </row>
    <row r="9" spans="1:8" x14ac:dyDescent="0.25">
      <c r="A9" s="10" t="s">
        <v>125</v>
      </c>
      <c r="B9" s="36">
        <v>3186931.6057191701</v>
      </c>
    </row>
    <row r="10" spans="1:8" x14ac:dyDescent="0.25">
      <c r="A10" s="24" t="s">
        <v>56</v>
      </c>
      <c r="B10" s="31">
        <v>-13338.566080628514</v>
      </c>
    </row>
    <row r="11" spans="1:8" x14ac:dyDescent="0.25">
      <c r="A11" s="5" t="s">
        <v>166</v>
      </c>
      <c r="B11" s="31">
        <v>-2114.1175443049165</v>
      </c>
    </row>
    <row r="12" spans="1:8" x14ac:dyDescent="0.25">
      <c r="A12" s="5" t="s">
        <v>167</v>
      </c>
      <c r="B12" s="31">
        <v>-2925.1826226767867</v>
      </c>
    </row>
    <row r="13" spans="1:8" x14ac:dyDescent="0.25">
      <c r="A13" s="5" t="s">
        <v>168</v>
      </c>
      <c r="B13" s="31">
        <v>-2114.1175443049165</v>
      </c>
    </row>
    <row r="14" spans="1:8" x14ac:dyDescent="0.25">
      <c r="A14" s="5" t="s">
        <v>143</v>
      </c>
      <c r="B14" s="31">
        <v>-2087.9243525548668</v>
      </c>
    </row>
    <row r="15" spans="1:8" x14ac:dyDescent="0.25">
      <c r="A15" s="5" t="s">
        <v>163</v>
      </c>
      <c r="B15" s="31">
        <v>-148540.83971265025</v>
      </c>
    </row>
    <row r="16" spans="1:8" x14ac:dyDescent="0.25">
      <c r="A16" s="5" t="s">
        <v>239</v>
      </c>
      <c r="B16" s="31">
        <v>-1532.4510248847671</v>
      </c>
    </row>
    <row r="17" spans="1:2" x14ac:dyDescent="0.25">
      <c r="A17" s="5" t="s">
        <v>103</v>
      </c>
      <c r="B17" s="31">
        <v>-7648.0050921663997</v>
      </c>
    </row>
    <row r="18" spans="1:2" x14ac:dyDescent="0.25">
      <c r="A18" s="5" t="s">
        <v>138</v>
      </c>
      <c r="B18" s="31">
        <v>-17529.025412073508</v>
      </c>
    </row>
    <row r="19" spans="1:2" x14ac:dyDescent="0.25">
      <c r="A19" s="5" t="s">
        <v>227</v>
      </c>
      <c r="B19" s="31">
        <v>-1447.7099826817148</v>
      </c>
    </row>
    <row r="20" spans="1:2" x14ac:dyDescent="0.25">
      <c r="A20" s="5" t="s">
        <v>169</v>
      </c>
      <c r="B20" s="31">
        <v>-3528.5430361406197</v>
      </c>
    </row>
    <row r="21" spans="1:2" x14ac:dyDescent="0.25">
      <c r="A21" s="5" t="s">
        <v>89</v>
      </c>
      <c r="B21" s="31">
        <v>-646.33660748801924</v>
      </c>
    </row>
    <row r="22" spans="1:2" x14ac:dyDescent="0.25">
      <c r="A22" s="5" t="s">
        <v>96</v>
      </c>
      <c r="B22" s="31">
        <v>0</v>
      </c>
    </row>
    <row r="23" spans="1:2" x14ac:dyDescent="0.25">
      <c r="A23" s="5" t="s">
        <v>238</v>
      </c>
      <c r="B23" s="31">
        <v>-2114.1175443049165</v>
      </c>
    </row>
    <row r="24" spans="1:2" x14ac:dyDescent="0.25">
      <c r="A24" s="5" t="s">
        <v>144</v>
      </c>
      <c r="B24" s="31">
        <v>-9467.105566948876</v>
      </c>
    </row>
    <row r="25" spans="1:2" x14ac:dyDescent="0.25">
      <c r="A25" s="5" t="s">
        <v>78</v>
      </c>
      <c r="B25" s="31">
        <v>-8827.5381198577179</v>
      </c>
    </row>
    <row r="26" spans="1:2" x14ac:dyDescent="0.25">
      <c r="A26" s="5" t="s">
        <v>170</v>
      </c>
      <c r="B26" s="31">
        <v>-3457.1821584959457</v>
      </c>
    </row>
    <row r="27" spans="1:2" x14ac:dyDescent="0.25">
      <c r="A27" s="5" t="s">
        <v>14</v>
      </c>
      <c r="B27" s="31">
        <v>-7664.0773181019649</v>
      </c>
    </row>
    <row r="28" spans="1:2" x14ac:dyDescent="0.25">
      <c r="A28" s="5" t="s">
        <v>74</v>
      </c>
      <c r="B28" s="31">
        <v>-3611.3708013358705</v>
      </c>
    </row>
    <row r="29" spans="1:2" x14ac:dyDescent="0.25">
      <c r="A29" s="5" t="s">
        <v>459</v>
      </c>
      <c r="B29" s="31">
        <v>-43.524748988644184</v>
      </c>
    </row>
    <row r="30" spans="1:2" x14ac:dyDescent="0.25">
      <c r="A30" s="5" t="s">
        <v>172</v>
      </c>
      <c r="B30" s="31">
        <v>-1267.4206764986243</v>
      </c>
    </row>
    <row r="31" spans="1:2" x14ac:dyDescent="0.25">
      <c r="A31" s="5" t="s">
        <v>93</v>
      </c>
      <c r="B31" s="31">
        <v>-7664.0773181019649</v>
      </c>
    </row>
    <row r="32" spans="1:2" x14ac:dyDescent="0.25">
      <c r="A32" s="5" t="s">
        <v>173</v>
      </c>
      <c r="B32" s="31">
        <v>-2256.5911173406153</v>
      </c>
    </row>
    <row r="33" spans="1:2" x14ac:dyDescent="0.25">
      <c r="A33" s="5" t="s">
        <v>49</v>
      </c>
      <c r="B33" s="31">
        <v>-7664.0773181019649</v>
      </c>
    </row>
    <row r="34" spans="1:2" x14ac:dyDescent="0.25">
      <c r="A34" s="5" t="s">
        <v>245</v>
      </c>
      <c r="B34" s="31">
        <v>-1709.4483621796453</v>
      </c>
    </row>
    <row r="35" spans="1:2" x14ac:dyDescent="0.25">
      <c r="A35" s="5" t="s">
        <v>98</v>
      </c>
      <c r="B35" s="31">
        <v>-5874.0323332826365</v>
      </c>
    </row>
    <row r="36" spans="1:2" x14ac:dyDescent="0.25">
      <c r="A36" s="5" t="s">
        <v>100</v>
      </c>
      <c r="B36" s="31">
        <v>-9778.1948624068809</v>
      </c>
    </row>
    <row r="37" spans="1:2" x14ac:dyDescent="0.25">
      <c r="A37" s="5" t="s">
        <v>109</v>
      </c>
      <c r="B37" s="31">
        <v>-9778.1948624068809</v>
      </c>
    </row>
    <row r="38" spans="1:2" x14ac:dyDescent="0.25">
      <c r="A38" s="5" t="s">
        <v>216</v>
      </c>
      <c r="B38" s="31">
        <v>-2182.12</v>
      </c>
    </row>
    <row r="39" spans="1:2" x14ac:dyDescent="0.25">
      <c r="A39" s="5" t="s">
        <v>139</v>
      </c>
      <c r="B39" s="31">
        <v>-144550.93496233615</v>
      </c>
    </row>
    <row r="40" spans="1:2" x14ac:dyDescent="0.25">
      <c r="A40" s="5" t="s">
        <v>456</v>
      </c>
      <c r="B40" s="31">
        <v>-3457.1821584959457</v>
      </c>
    </row>
    <row r="41" spans="1:2" x14ac:dyDescent="0.25">
      <c r="A41" s="5" t="s">
        <v>225</v>
      </c>
      <c r="B41" s="31">
        <v>-2114.1175443049165</v>
      </c>
    </row>
    <row r="42" spans="1:2" x14ac:dyDescent="0.25">
      <c r="A42" s="5" t="s">
        <v>146</v>
      </c>
      <c r="B42" s="31">
        <v>-115436.24790708457</v>
      </c>
    </row>
    <row r="43" spans="1:2" x14ac:dyDescent="0.25">
      <c r="A43" s="5" t="s">
        <v>175</v>
      </c>
      <c r="B43" s="31">
        <v>-3528.5430361406197</v>
      </c>
    </row>
    <row r="44" spans="1:2" x14ac:dyDescent="0.25">
      <c r="A44" s="5" t="s">
        <v>176</v>
      </c>
      <c r="B44" s="31">
        <v>-3599.6557315316441</v>
      </c>
    </row>
    <row r="45" spans="1:2" x14ac:dyDescent="0.25">
      <c r="A45" s="5" t="s">
        <v>87</v>
      </c>
      <c r="B45" s="31">
        <v>-5871.5649282086897</v>
      </c>
    </row>
    <row r="46" spans="1:2" x14ac:dyDescent="0.25">
      <c r="A46" s="5" t="s">
        <v>147</v>
      </c>
      <c r="B46" s="31">
        <v>-2010.02815492434</v>
      </c>
    </row>
    <row r="47" spans="1:2" x14ac:dyDescent="0.25">
      <c r="A47" s="5" t="s">
        <v>224</v>
      </c>
      <c r="B47" s="31">
        <v>-1721.4212493813454</v>
      </c>
    </row>
    <row r="48" spans="1:2" x14ac:dyDescent="0.25">
      <c r="A48" s="5" t="s">
        <v>54</v>
      </c>
      <c r="B48" s="31">
        <v>-2114.1175443049165</v>
      </c>
    </row>
    <row r="49" spans="1:2" x14ac:dyDescent="0.25">
      <c r="A49" s="5" t="s">
        <v>177</v>
      </c>
      <c r="B49" s="31">
        <v>-3494.4779570494798</v>
      </c>
    </row>
    <row r="50" spans="1:2" x14ac:dyDescent="0.25">
      <c r="A50" s="5" t="s">
        <v>64</v>
      </c>
      <c r="B50" s="31">
        <v>-30842.790000000008</v>
      </c>
    </row>
    <row r="51" spans="1:2" x14ac:dyDescent="0.25">
      <c r="A51" s="5" t="s">
        <v>94</v>
      </c>
      <c r="B51" s="31">
        <v>-7664.0773181019649</v>
      </c>
    </row>
    <row r="52" spans="1:2" x14ac:dyDescent="0.25">
      <c r="A52" s="5" t="s">
        <v>178</v>
      </c>
      <c r="B52" s="31">
        <v>-18570.048388289171</v>
      </c>
    </row>
    <row r="53" spans="1:2" x14ac:dyDescent="0.25">
      <c r="A53" s="5" t="s">
        <v>127</v>
      </c>
      <c r="B53" s="31">
        <v>-7664.0773181019649</v>
      </c>
    </row>
    <row r="54" spans="1:2" x14ac:dyDescent="0.25">
      <c r="A54" s="5" t="s">
        <v>179</v>
      </c>
      <c r="B54" s="31">
        <v>-2114.1175443049165</v>
      </c>
    </row>
    <row r="55" spans="1:2" x14ac:dyDescent="0.25">
      <c r="A55" s="5" t="s">
        <v>148</v>
      </c>
      <c r="B55" s="31">
        <v>-2114.1175443049165</v>
      </c>
    </row>
    <row r="56" spans="1:2" x14ac:dyDescent="0.25">
      <c r="A56" s="5" t="s">
        <v>149</v>
      </c>
      <c r="B56" s="31">
        <v>-9654.1016723234588</v>
      </c>
    </row>
    <row r="57" spans="1:2" x14ac:dyDescent="0.25">
      <c r="A57" s="5" t="s">
        <v>60</v>
      </c>
      <c r="B57" s="31">
        <v>-8827.5381198577179</v>
      </c>
    </row>
    <row r="58" spans="1:2" x14ac:dyDescent="0.25">
      <c r="A58" s="5" t="s">
        <v>180</v>
      </c>
      <c r="B58" s="31">
        <v>-33249.615473473961</v>
      </c>
    </row>
    <row r="59" spans="1:2" x14ac:dyDescent="0.25">
      <c r="A59" s="5" t="s">
        <v>90</v>
      </c>
      <c r="B59" s="31">
        <v>-7664.0773181019649</v>
      </c>
    </row>
    <row r="60" spans="1:2" x14ac:dyDescent="0.25">
      <c r="A60" s="5" t="s">
        <v>70</v>
      </c>
      <c r="B60" s="31">
        <v>-9758.1910617040357</v>
      </c>
    </row>
    <row r="61" spans="1:2" x14ac:dyDescent="0.25">
      <c r="A61" s="5" t="s">
        <v>151</v>
      </c>
      <c r="B61" s="31">
        <v>0</v>
      </c>
    </row>
    <row r="62" spans="1:2" x14ac:dyDescent="0.25">
      <c r="A62" s="5" t="s">
        <v>181</v>
      </c>
      <c r="B62" s="31">
        <v>-3325.8188659452194</v>
      </c>
    </row>
    <row r="63" spans="1:2" x14ac:dyDescent="0.25">
      <c r="A63" s="5" t="s">
        <v>182</v>
      </c>
      <c r="B63" s="31">
        <v>-1310.9743262511813</v>
      </c>
    </row>
    <row r="64" spans="1:2" x14ac:dyDescent="0.25">
      <c r="A64" s="5" t="s">
        <v>101</v>
      </c>
      <c r="B64" s="31">
        <v>-30127.723165790347</v>
      </c>
    </row>
    <row r="65" spans="1:2" x14ac:dyDescent="0.25">
      <c r="A65" s="5" t="s">
        <v>121</v>
      </c>
      <c r="B65" s="31">
        <v>-7664.0773181019649</v>
      </c>
    </row>
    <row r="66" spans="1:2" x14ac:dyDescent="0.25">
      <c r="A66" s="5" t="s">
        <v>141</v>
      </c>
      <c r="B66" s="31">
        <v>-7664.0773181019649</v>
      </c>
    </row>
    <row r="67" spans="1:2" x14ac:dyDescent="0.25">
      <c r="A67" s="5" t="s">
        <v>9</v>
      </c>
      <c r="B67" s="31">
        <v>0</v>
      </c>
    </row>
    <row r="68" spans="1:2" x14ac:dyDescent="0.25">
      <c r="A68" s="5" t="s">
        <v>183</v>
      </c>
      <c r="B68" s="31">
        <v>-2922.7107409477012</v>
      </c>
    </row>
    <row r="69" spans="1:2" x14ac:dyDescent="0.25">
      <c r="A69" s="5" t="s">
        <v>152</v>
      </c>
      <c r="B69" s="31">
        <v>-1608.853693986719</v>
      </c>
    </row>
    <row r="70" spans="1:2" x14ac:dyDescent="0.25">
      <c r="A70" s="5" t="s">
        <v>55</v>
      </c>
      <c r="B70" s="31">
        <v>-9758.1910617040357</v>
      </c>
    </row>
    <row r="71" spans="1:2" x14ac:dyDescent="0.25">
      <c r="A71" s="5" t="s">
        <v>122</v>
      </c>
      <c r="B71" s="31">
        <v>-9778.1948624068809</v>
      </c>
    </row>
    <row r="72" spans="1:2" x14ac:dyDescent="0.25">
      <c r="A72" s="5" t="s">
        <v>15</v>
      </c>
      <c r="B72" s="31">
        <v>-8827.5381198577179</v>
      </c>
    </row>
    <row r="73" spans="1:2" x14ac:dyDescent="0.25">
      <c r="A73" s="5" t="s">
        <v>184</v>
      </c>
      <c r="B73" s="31">
        <v>-2114.1175443049165</v>
      </c>
    </row>
    <row r="74" spans="1:2" x14ac:dyDescent="0.25">
      <c r="A74" s="5" t="s">
        <v>105</v>
      </c>
      <c r="B74" s="31">
        <v>-2014.4455313686228</v>
      </c>
    </row>
    <row r="75" spans="1:2" x14ac:dyDescent="0.25">
      <c r="A75" s="5" t="s">
        <v>51</v>
      </c>
      <c r="B75" s="31">
        <v>-8827.5381198577179</v>
      </c>
    </row>
    <row r="76" spans="1:2" x14ac:dyDescent="0.25">
      <c r="A76" s="5" t="s">
        <v>474</v>
      </c>
      <c r="B76" s="31">
        <v>0</v>
      </c>
    </row>
    <row r="77" spans="1:2" x14ac:dyDescent="0.25">
      <c r="A77" s="5" t="s">
        <v>73</v>
      </c>
      <c r="B77" s="31">
        <v>-9005.6995259941214</v>
      </c>
    </row>
    <row r="78" spans="1:2" x14ac:dyDescent="0.25">
      <c r="A78" s="5" t="s">
        <v>461</v>
      </c>
      <c r="B78" s="31">
        <v>-1608.853693986719</v>
      </c>
    </row>
    <row r="79" spans="1:2" x14ac:dyDescent="0.25">
      <c r="A79" s="5" t="s">
        <v>61</v>
      </c>
      <c r="B79" s="31">
        <v>-9758.1910617040357</v>
      </c>
    </row>
    <row r="80" spans="1:2" x14ac:dyDescent="0.25">
      <c r="A80" s="5" t="s">
        <v>53</v>
      </c>
      <c r="B80" s="31">
        <v>-2114.1175443049165</v>
      </c>
    </row>
    <row r="81" spans="1:2" x14ac:dyDescent="0.25">
      <c r="A81" s="5" t="s">
        <v>240</v>
      </c>
      <c r="B81" s="31">
        <v>-1363.2895075364297</v>
      </c>
    </row>
    <row r="82" spans="1:2" x14ac:dyDescent="0.25">
      <c r="A82" s="5" t="s">
        <v>154</v>
      </c>
      <c r="B82" s="31">
        <v>-154739.94096300559</v>
      </c>
    </row>
    <row r="83" spans="1:2" x14ac:dyDescent="0.25">
      <c r="A83" s="5" t="s">
        <v>86</v>
      </c>
      <c r="B83" s="31">
        <v>-7664.0773181019649</v>
      </c>
    </row>
    <row r="84" spans="1:2" x14ac:dyDescent="0.25">
      <c r="A84" s="5" t="s">
        <v>80</v>
      </c>
      <c r="B84" s="31">
        <v>-7664.0773181019649</v>
      </c>
    </row>
    <row r="85" spans="1:2" x14ac:dyDescent="0.25">
      <c r="A85" s="5" t="s">
        <v>12</v>
      </c>
      <c r="B85" s="31">
        <v>-9758.1910617040357</v>
      </c>
    </row>
    <row r="86" spans="1:2" x14ac:dyDescent="0.25">
      <c r="A86" s="5" t="s">
        <v>81</v>
      </c>
      <c r="B86" s="31">
        <v>-7664.0773181019649</v>
      </c>
    </row>
    <row r="87" spans="1:2" x14ac:dyDescent="0.25">
      <c r="A87" s="5" t="s">
        <v>137</v>
      </c>
      <c r="B87" s="31">
        <v>-7664.0773181019649</v>
      </c>
    </row>
    <row r="88" spans="1:2" x14ac:dyDescent="0.25">
      <c r="A88" s="5" t="s">
        <v>68</v>
      </c>
      <c r="B88" s="31">
        <v>-9758.1910617040357</v>
      </c>
    </row>
    <row r="89" spans="1:2" x14ac:dyDescent="0.25">
      <c r="A89" s="5" t="s">
        <v>91</v>
      </c>
      <c r="B89" s="31">
        <v>-160493.13085031221</v>
      </c>
    </row>
    <row r="90" spans="1:2" x14ac:dyDescent="0.25">
      <c r="A90" s="5" t="s">
        <v>185</v>
      </c>
      <c r="B90" s="31">
        <v>-2010.02815492434</v>
      </c>
    </row>
    <row r="91" spans="1:2" x14ac:dyDescent="0.25">
      <c r="A91" s="5" t="s">
        <v>130</v>
      </c>
      <c r="B91" s="31">
        <v>-165435.11316579036</v>
      </c>
    </row>
    <row r="92" spans="1:2" x14ac:dyDescent="0.25">
      <c r="A92" s="5" t="s">
        <v>7</v>
      </c>
      <c r="B92" s="31">
        <v>-9758.1910617040357</v>
      </c>
    </row>
    <row r="93" spans="1:2" x14ac:dyDescent="0.25">
      <c r="A93" s="5" t="s">
        <v>82</v>
      </c>
      <c r="B93" s="31">
        <v>-9778.1948624068809</v>
      </c>
    </row>
    <row r="94" spans="1:2" x14ac:dyDescent="0.25">
      <c r="A94" s="5" t="s">
        <v>156</v>
      </c>
      <c r="B94" s="31">
        <v>-6028.566538061511</v>
      </c>
    </row>
    <row r="95" spans="1:2" x14ac:dyDescent="0.25">
      <c r="A95" s="5" t="s">
        <v>157</v>
      </c>
      <c r="B95" s="31">
        <v>-5131.9679959272225</v>
      </c>
    </row>
    <row r="96" spans="1:2" x14ac:dyDescent="0.25">
      <c r="A96" s="5" t="s">
        <v>186</v>
      </c>
      <c r="B96" s="31">
        <v>-25334.150646484693</v>
      </c>
    </row>
    <row r="97" spans="1:2" x14ac:dyDescent="0.25">
      <c r="A97" s="5" t="s">
        <v>246</v>
      </c>
      <c r="B97" s="31">
        <v>-2114.1175443049165</v>
      </c>
    </row>
    <row r="98" spans="1:2" x14ac:dyDescent="0.25">
      <c r="A98" s="5" t="s">
        <v>99</v>
      </c>
      <c r="B98" s="31">
        <v>-7664.0773181019649</v>
      </c>
    </row>
    <row r="99" spans="1:2" x14ac:dyDescent="0.25">
      <c r="A99" s="5" t="s">
        <v>187</v>
      </c>
      <c r="B99" s="31">
        <v>-1035.3520003261021</v>
      </c>
    </row>
    <row r="100" spans="1:2" x14ac:dyDescent="0.25">
      <c r="A100" s="5" t="s">
        <v>10</v>
      </c>
      <c r="B100" s="31">
        <v>-9363.0161775682991</v>
      </c>
    </row>
    <row r="101" spans="1:2" x14ac:dyDescent="0.25">
      <c r="A101" s="5" t="s">
        <v>76</v>
      </c>
      <c r="B101" s="31">
        <v>-8827.5381198577179</v>
      </c>
    </row>
    <row r="102" spans="1:2" x14ac:dyDescent="0.25">
      <c r="A102" s="5" t="s">
        <v>17</v>
      </c>
      <c r="B102" s="31">
        <v>-6321.6284194315567</v>
      </c>
    </row>
    <row r="103" spans="1:2" x14ac:dyDescent="0.25">
      <c r="A103" s="5" t="s">
        <v>132</v>
      </c>
      <c r="B103" s="31">
        <v>-1015.59</v>
      </c>
    </row>
    <row r="104" spans="1:2" x14ac:dyDescent="0.25">
      <c r="A104" s="5" t="s">
        <v>188</v>
      </c>
      <c r="B104" s="31">
        <v>-45845.472401689534</v>
      </c>
    </row>
    <row r="105" spans="1:2" x14ac:dyDescent="0.25">
      <c r="A105" s="5" t="s">
        <v>50</v>
      </c>
      <c r="B105" s="31">
        <v>-7664.0773181019649</v>
      </c>
    </row>
    <row r="106" spans="1:2" x14ac:dyDescent="0.25">
      <c r="A106" s="5" t="s">
        <v>457</v>
      </c>
      <c r="B106" s="31">
        <v>-577.55374646657401</v>
      </c>
    </row>
    <row r="107" spans="1:2" x14ac:dyDescent="0.25">
      <c r="A107" s="5" t="s">
        <v>450</v>
      </c>
      <c r="B107" s="31">
        <v>-128.56425196247073</v>
      </c>
    </row>
    <row r="108" spans="1:2" x14ac:dyDescent="0.25">
      <c r="A108" s="5" t="s">
        <v>11</v>
      </c>
      <c r="B108" s="31">
        <v>-9758.1910617040357</v>
      </c>
    </row>
    <row r="109" spans="1:2" x14ac:dyDescent="0.25">
      <c r="A109" s="5" t="s">
        <v>158</v>
      </c>
      <c r="B109" s="31">
        <v>-160493.13085031221</v>
      </c>
    </row>
    <row r="110" spans="1:2" x14ac:dyDescent="0.25">
      <c r="A110" s="5" t="s">
        <v>3</v>
      </c>
      <c r="B110" s="31">
        <v>-9758.1910617040357</v>
      </c>
    </row>
    <row r="111" spans="1:2" x14ac:dyDescent="0.25">
      <c r="A111" s="5" t="s">
        <v>71</v>
      </c>
      <c r="B111" s="31">
        <v>-2630.3951825497534</v>
      </c>
    </row>
    <row r="112" spans="1:2" x14ac:dyDescent="0.25">
      <c r="A112" s="5" t="s">
        <v>65</v>
      </c>
      <c r="B112" s="31">
        <v>-3611.3708013358705</v>
      </c>
    </row>
    <row r="113" spans="1:2" x14ac:dyDescent="0.25">
      <c r="A113" s="5" t="s">
        <v>69</v>
      </c>
      <c r="B113" s="31">
        <v>-7664.0773181019649</v>
      </c>
    </row>
    <row r="114" spans="1:2" x14ac:dyDescent="0.25">
      <c r="A114" s="5" t="s">
        <v>19</v>
      </c>
      <c r="B114" s="31">
        <v>0</v>
      </c>
    </row>
    <row r="115" spans="1:2" x14ac:dyDescent="0.25">
      <c r="A115" s="5" t="s">
        <v>5</v>
      </c>
      <c r="B115" s="31">
        <v>-3608.8815508417774</v>
      </c>
    </row>
    <row r="116" spans="1:2" x14ac:dyDescent="0.25">
      <c r="A116" s="5" t="s">
        <v>85</v>
      </c>
      <c r="B116" s="31">
        <v>-7664.0773181019649</v>
      </c>
    </row>
    <row r="117" spans="1:2" x14ac:dyDescent="0.25">
      <c r="A117" s="5" t="s">
        <v>191</v>
      </c>
      <c r="B117" s="31">
        <v>-21488.352286786438</v>
      </c>
    </row>
    <row r="118" spans="1:2" x14ac:dyDescent="0.25">
      <c r="A118" s="5" t="s">
        <v>59</v>
      </c>
      <c r="B118" s="31">
        <v>-7664.0773181019649</v>
      </c>
    </row>
    <row r="119" spans="1:2" x14ac:dyDescent="0.25">
      <c r="A119" s="5" t="s">
        <v>131</v>
      </c>
      <c r="B119" s="31">
        <v>-147480.55215266647</v>
      </c>
    </row>
    <row r="120" spans="1:2" x14ac:dyDescent="0.25">
      <c r="A120" s="5" t="s">
        <v>218</v>
      </c>
      <c r="B120" s="31">
        <v>-129644.97613561811</v>
      </c>
    </row>
    <row r="121" spans="1:2" x14ac:dyDescent="0.25">
      <c r="A121" s="5" t="s">
        <v>6</v>
      </c>
      <c r="B121" s="31">
        <v>-9758.1910617040357</v>
      </c>
    </row>
    <row r="122" spans="1:2" x14ac:dyDescent="0.25">
      <c r="A122" s="5" t="s">
        <v>8</v>
      </c>
      <c r="B122" s="31">
        <v>0</v>
      </c>
    </row>
    <row r="123" spans="1:2" x14ac:dyDescent="0.25">
      <c r="A123" s="5" t="s">
        <v>192</v>
      </c>
      <c r="B123" s="31">
        <v>-154739.94096300559</v>
      </c>
    </row>
    <row r="124" spans="1:2" x14ac:dyDescent="0.25">
      <c r="A124" s="5" t="s">
        <v>193</v>
      </c>
      <c r="B124" s="31">
        <v>-1126.9538168922229</v>
      </c>
    </row>
    <row r="125" spans="1:2" x14ac:dyDescent="0.25">
      <c r="A125" s="5" t="s">
        <v>16</v>
      </c>
      <c r="B125" s="31">
        <v>-9758.1910617040357</v>
      </c>
    </row>
    <row r="126" spans="1:2" x14ac:dyDescent="0.25">
      <c r="A126" s="5" t="s">
        <v>159</v>
      </c>
      <c r="B126" s="31">
        <v>-3528.5430361406197</v>
      </c>
    </row>
    <row r="127" spans="1:2" x14ac:dyDescent="0.25">
      <c r="A127" s="5" t="s">
        <v>194</v>
      </c>
      <c r="B127" s="31">
        <v>-2114.1175443049165</v>
      </c>
    </row>
    <row r="128" spans="1:2" x14ac:dyDescent="0.25">
      <c r="A128" s="5" t="s">
        <v>84</v>
      </c>
      <c r="B128" s="31">
        <v>-7664.0773181019649</v>
      </c>
    </row>
    <row r="129" spans="1:2" x14ac:dyDescent="0.25">
      <c r="A129" s="5" t="s">
        <v>77</v>
      </c>
      <c r="B129" s="31">
        <v>-7664.0773181019649</v>
      </c>
    </row>
    <row r="130" spans="1:2" x14ac:dyDescent="0.25">
      <c r="A130" s="5" t="s">
        <v>200</v>
      </c>
      <c r="B130" s="31">
        <v>-3599.6557315316441</v>
      </c>
    </row>
    <row r="131" spans="1:2" x14ac:dyDescent="0.25">
      <c r="A131" s="5" t="s">
        <v>126</v>
      </c>
      <c r="B131" s="31">
        <v>-165435.11316579036</v>
      </c>
    </row>
    <row r="132" spans="1:2" x14ac:dyDescent="0.25">
      <c r="A132" s="5" t="s">
        <v>129</v>
      </c>
      <c r="B132" s="31">
        <v>-162056.57771344259</v>
      </c>
    </row>
    <row r="133" spans="1:2" x14ac:dyDescent="0.25">
      <c r="A133" s="5" t="s">
        <v>4</v>
      </c>
      <c r="B133" s="31">
        <v>-375.42735712489639</v>
      </c>
    </row>
    <row r="134" spans="1:2" x14ac:dyDescent="0.25">
      <c r="A134" s="5" t="s">
        <v>83</v>
      </c>
      <c r="B134" s="31">
        <v>-7664.0773181019649</v>
      </c>
    </row>
    <row r="135" spans="1:2" x14ac:dyDescent="0.25">
      <c r="A135" s="5" t="s">
        <v>52</v>
      </c>
      <c r="B135" s="31">
        <v>-9654.1016723234588</v>
      </c>
    </row>
    <row r="136" spans="1:2" x14ac:dyDescent="0.25">
      <c r="A136" s="5" t="s">
        <v>58</v>
      </c>
      <c r="B136" s="31">
        <v>-160493.13085031221</v>
      </c>
    </row>
    <row r="137" spans="1:2" x14ac:dyDescent="0.25">
      <c r="A137" s="5" t="s">
        <v>63</v>
      </c>
      <c r="B137" s="31">
        <v>-17747.624476154921</v>
      </c>
    </row>
    <row r="138" spans="1:2" x14ac:dyDescent="0.25">
      <c r="A138" s="5" t="s">
        <v>196</v>
      </c>
      <c r="B138" s="31">
        <v>-2114.1175443049165</v>
      </c>
    </row>
    <row r="139" spans="1:2" x14ac:dyDescent="0.25">
      <c r="A139" s="5" t="s">
        <v>140</v>
      </c>
      <c r="B139" s="31">
        <v>-161917.63276841087</v>
      </c>
    </row>
    <row r="140" spans="1:2" x14ac:dyDescent="0.25">
      <c r="A140" s="5" t="s">
        <v>242</v>
      </c>
      <c r="B140" s="31">
        <v>-2114.1175443049165</v>
      </c>
    </row>
    <row r="141" spans="1:2" x14ac:dyDescent="0.25">
      <c r="A141" s="5" t="s">
        <v>162</v>
      </c>
      <c r="B141" s="31">
        <v>-35239.946754194905</v>
      </c>
    </row>
    <row r="142" spans="1:2" x14ac:dyDescent="0.25">
      <c r="A142" s="5" t="s">
        <v>18</v>
      </c>
      <c r="B142" s="31">
        <v>-8723.448730477141</v>
      </c>
    </row>
    <row r="143" spans="1:2" x14ac:dyDescent="0.25">
      <c r="A143" s="5" t="s">
        <v>13</v>
      </c>
      <c r="B143" s="31">
        <v>-7664.0773181019649</v>
      </c>
    </row>
    <row r="144" spans="1:2" x14ac:dyDescent="0.25">
      <c r="A144" s="5" t="s">
        <v>79</v>
      </c>
      <c r="B144" s="31">
        <v>-9719.086288840881</v>
      </c>
    </row>
    <row r="145" spans="1:2" x14ac:dyDescent="0.25">
      <c r="A145" s="5" t="s">
        <v>197</v>
      </c>
      <c r="B145" s="31">
        <v>-2010.02815492434</v>
      </c>
    </row>
    <row r="146" spans="1:2" x14ac:dyDescent="0.25">
      <c r="A146" s="5" t="s">
        <v>88</v>
      </c>
      <c r="B146" s="31">
        <v>-7664.0773181019649</v>
      </c>
    </row>
    <row r="147" spans="1:2" x14ac:dyDescent="0.25">
      <c r="A147" s="5" t="s">
        <v>67</v>
      </c>
      <c r="B147" s="31">
        <v>-7664.0773181019649</v>
      </c>
    </row>
    <row r="148" spans="1:2" x14ac:dyDescent="0.25">
      <c r="A148" s="5" t="s">
        <v>236</v>
      </c>
      <c r="B148" s="31">
        <v>-166.9214523098974</v>
      </c>
    </row>
    <row r="149" spans="1:2" x14ac:dyDescent="0.25">
      <c r="A149" s="5" t="s">
        <v>198</v>
      </c>
      <c r="B149" s="31">
        <v>-2114.1175443049165</v>
      </c>
    </row>
    <row r="150" spans="1:2" x14ac:dyDescent="0.25">
      <c r="A150" s="5" t="s">
        <v>201</v>
      </c>
      <c r="B150" s="31">
        <v>-821.83052750546312</v>
      </c>
    </row>
    <row r="151" spans="1:2" x14ac:dyDescent="0.25">
      <c r="A151" s="5" t="s">
        <v>128</v>
      </c>
      <c r="B151" s="31">
        <v>-161615.23672666732</v>
      </c>
    </row>
    <row r="152" spans="1:2" x14ac:dyDescent="0.25">
      <c r="A152" s="5" t="s">
        <v>223</v>
      </c>
      <c r="B152" s="31">
        <v>-3599.6557315316441</v>
      </c>
    </row>
    <row r="153" spans="1:2" x14ac:dyDescent="0.25">
      <c r="A153" s="5" t="s">
        <v>199</v>
      </c>
      <c r="B153" s="31">
        <v>-1551.697009075704</v>
      </c>
    </row>
    <row r="154" spans="1:2" x14ac:dyDescent="0.25">
      <c r="A154" s="5" t="s">
        <v>66</v>
      </c>
      <c r="B154" s="31">
        <v>-8827.5381198577179</v>
      </c>
    </row>
    <row r="155" spans="1:2" x14ac:dyDescent="0.25">
      <c r="A155" s="5" t="s">
        <v>92</v>
      </c>
      <c r="B155" s="31">
        <v>-8827.5381198577179</v>
      </c>
    </row>
    <row r="156" spans="1:2" x14ac:dyDescent="0.25">
      <c r="A156" s="5" t="s">
        <v>95</v>
      </c>
      <c r="B156" s="31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26D1-5D5F-4D64-9928-9E6DC04D4E79}">
  <dimension ref="A2:H184"/>
  <sheetViews>
    <sheetView workbookViewId="0">
      <selection activeCell="A5" sqref="A5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533</v>
      </c>
    </row>
    <row r="6" spans="1:8" x14ac:dyDescent="0.25">
      <c r="A6" s="1" t="s">
        <v>516</v>
      </c>
    </row>
    <row r="8" spans="1:8" ht="13" x14ac:dyDescent="0.3">
      <c r="A8" s="4" t="s">
        <v>1</v>
      </c>
      <c r="B8" s="6" t="s">
        <v>551</v>
      </c>
    </row>
    <row r="9" spans="1:8" x14ac:dyDescent="0.25">
      <c r="A9" s="10" t="s">
        <v>181</v>
      </c>
      <c r="B9" s="36">
        <v>476548.41090231971</v>
      </c>
    </row>
    <row r="10" spans="1:8" x14ac:dyDescent="0.25">
      <c r="A10" s="25" t="s">
        <v>54</v>
      </c>
      <c r="B10" s="36">
        <v>32.213635430722569</v>
      </c>
    </row>
    <row r="11" spans="1:8" x14ac:dyDescent="0.25">
      <c r="A11" s="10" t="s">
        <v>457</v>
      </c>
      <c r="B11" s="36">
        <v>32.213635430722569</v>
      </c>
    </row>
    <row r="12" spans="1:8" x14ac:dyDescent="0.25">
      <c r="A12" s="5" t="s">
        <v>246</v>
      </c>
      <c r="B12" s="31">
        <v>-44.877314144415166</v>
      </c>
    </row>
    <row r="13" spans="1:8" x14ac:dyDescent="0.25">
      <c r="A13" s="5" t="s">
        <v>31</v>
      </c>
      <c r="B13" s="31">
        <v>-92.519501208782714</v>
      </c>
    </row>
    <row r="14" spans="1:8" x14ac:dyDescent="0.25">
      <c r="A14" s="5" t="s">
        <v>157</v>
      </c>
      <c r="B14" s="31">
        <v>-105.5481593446861</v>
      </c>
    </row>
    <row r="15" spans="1:8" x14ac:dyDescent="0.25">
      <c r="A15" s="5" t="s">
        <v>167</v>
      </c>
      <c r="B15" s="31">
        <v>-105.5481593446861</v>
      </c>
    </row>
    <row r="16" spans="1:8" x14ac:dyDescent="0.25">
      <c r="A16" s="5" t="s">
        <v>223</v>
      </c>
      <c r="B16" s="31">
        <v>-105.5481593446861</v>
      </c>
    </row>
    <row r="17" spans="1:2" x14ac:dyDescent="0.25">
      <c r="A17" s="5" t="s">
        <v>200</v>
      </c>
      <c r="B17" s="31">
        <v>-105.5481593446861</v>
      </c>
    </row>
    <row r="18" spans="1:2" x14ac:dyDescent="0.25">
      <c r="A18" s="5" t="s">
        <v>159</v>
      </c>
      <c r="B18" s="31">
        <v>-105.5481593446861</v>
      </c>
    </row>
    <row r="19" spans="1:2" x14ac:dyDescent="0.25">
      <c r="A19" s="5" t="s">
        <v>456</v>
      </c>
      <c r="B19" s="31">
        <v>-105.5481593446861</v>
      </c>
    </row>
    <row r="20" spans="1:2" x14ac:dyDescent="0.25">
      <c r="A20" s="5" t="s">
        <v>230</v>
      </c>
      <c r="B20" s="31">
        <v>-139.16943690427416</v>
      </c>
    </row>
    <row r="21" spans="1:2" x14ac:dyDescent="0.25">
      <c r="A21" s="5" t="s">
        <v>222</v>
      </c>
      <c r="B21" s="31">
        <v>-140.92249374172658</v>
      </c>
    </row>
    <row r="22" spans="1:2" x14ac:dyDescent="0.25">
      <c r="A22" s="5" t="s">
        <v>232</v>
      </c>
      <c r="B22" s="31">
        <v>-185.79980788614174</v>
      </c>
    </row>
    <row r="23" spans="1:2" x14ac:dyDescent="0.25">
      <c r="A23" s="5" t="s">
        <v>249</v>
      </c>
      <c r="B23" s="31">
        <v>-238.26034270428622</v>
      </c>
    </row>
    <row r="24" spans="1:2" x14ac:dyDescent="0.25">
      <c r="A24" s="5" t="s">
        <v>250</v>
      </c>
      <c r="B24" s="31">
        <v>-238.26034270428622</v>
      </c>
    </row>
    <row r="25" spans="1:2" x14ac:dyDescent="0.25">
      <c r="A25" s="5" t="s">
        <v>251</v>
      </c>
      <c r="B25" s="31">
        <v>-238.26034270428622</v>
      </c>
    </row>
    <row r="26" spans="1:2" x14ac:dyDescent="0.25">
      <c r="A26" s="5" t="s">
        <v>507</v>
      </c>
      <c r="B26" s="31">
        <v>-238.26034270428622</v>
      </c>
    </row>
    <row r="27" spans="1:2" x14ac:dyDescent="0.25">
      <c r="A27" s="5" t="s">
        <v>219</v>
      </c>
      <c r="B27" s="31">
        <v>-238.26034270428622</v>
      </c>
    </row>
    <row r="28" spans="1:2" x14ac:dyDescent="0.25">
      <c r="A28" s="5" t="s">
        <v>252</v>
      </c>
      <c r="B28" s="31">
        <v>-238.26034270428622</v>
      </c>
    </row>
    <row r="29" spans="1:2" x14ac:dyDescent="0.25">
      <c r="A29" s="5" t="s">
        <v>508</v>
      </c>
      <c r="B29" s="31">
        <v>-238.26034270428622</v>
      </c>
    </row>
    <row r="30" spans="1:2" x14ac:dyDescent="0.25">
      <c r="A30" s="5" t="s">
        <v>253</v>
      </c>
      <c r="B30" s="31">
        <v>-238.26034270428622</v>
      </c>
    </row>
    <row r="31" spans="1:2" x14ac:dyDescent="0.25">
      <c r="A31" s="5" t="s">
        <v>509</v>
      </c>
      <c r="B31" s="31">
        <v>-238.26034270428622</v>
      </c>
    </row>
    <row r="32" spans="1:2" x14ac:dyDescent="0.25">
      <c r="A32" s="5" t="s">
        <v>254</v>
      </c>
      <c r="B32" s="31">
        <v>0</v>
      </c>
    </row>
    <row r="33" spans="1:2" x14ac:dyDescent="0.25">
      <c r="A33" s="5" t="s">
        <v>255</v>
      </c>
      <c r="B33" s="31">
        <v>-238.26034270428622</v>
      </c>
    </row>
    <row r="34" spans="1:2" x14ac:dyDescent="0.25">
      <c r="A34" s="5" t="s">
        <v>256</v>
      </c>
      <c r="B34" s="31">
        <v>-238.26034270428622</v>
      </c>
    </row>
    <row r="35" spans="1:2" x14ac:dyDescent="0.25">
      <c r="A35" s="5" t="s">
        <v>510</v>
      </c>
      <c r="B35" s="31">
        <v>-238.26034270428622</v>
      </c>
    </row>
    <row r="36" spans="1:2" x14ac:dyDescent="0.25">
      <c r="A36" s="5" t="s">
        <v>257</v>
      </c>
      <c r="B36" s="31">
        <v>-238.26034270428622</v>
      </c>
    </row>
    <row r="37" spans="1:2" x14ac:dyDescent="0.25">
      <c r="A37" s="5" t="s">
        <v>511</v>
      </c>
      <c r="B37" s="31">
        <v>-238.26034270428622</v>
      </c>
    </row>
    <row r="38" spans="1:2" x14ac:dyDescent="0.25">
      <c r="A38" s="5" t="s">
        <v>512</v>
      </c>
      <c r="B38" s="31">
        <v>-238.26034270428622</v>
      </c>
    </row>
    <row r="39" spans="1:2" x14ac:dyDescent="0.25">
      <c r="A39" s="5" t="s">
        <v>513</v>
      </c>
      <c r="B39" s="31">
        <v>-41.3</v>
      </c>
    </row>
    <row r="40" spans="1:2" x14ac:dyDescent="0.25">
      <c r="A40" s="5" t="s">
        <v>514</v>
      </c>
      <c r="B40" s="31">
        <v>-238.26034270428622</v>
      </c>
    </row>
    <row r="41" spans="1:2" x14ac:dyDescent="0.25">
      <c r="A41" s="5" t="s">
        <v>259</v>
      </c>
      <c r="B41" s="31">
        <v>-238.26034270428622</v>
      </c>
    </row>
    <row r="42" spans="1:2" x14ac:dyDescent="0.25">
      <c r="A42" s="5" t="s">
        <v>258</v>
      </c>
      <c r="B42" s="31">
        <v>-238.26034270428622</v>
      </c>
    </row>
    <row r="43" spans="1:2" x14ac:dyDescent="0.25">
      <c r="A43" s="5" t="s">
        <v>4</v>
      </c>
      <c r="B43" s="31">
        <v>-286.6879663899411</v>
      </c>
    </row>
    <row r="44" spans="1:2" x14ac:dyDescent="0.25">
      <c r="A44" s="5" t="s">
        <v>57</v>
      </c>
      <c r="B44" s="31">
        <v>-408.52124396429912</v>
      </c>
    </row>
    <row r="45" spans="1:2" x14ac:dyDescent="0.25">
      <c r="A45" s="5" t="s">
        <v>75</v>
      </c>
      <c r="B45" s="31">
        <v>-408.52124396429912</v>
      </c>
    </row>
    <row r="46" spans="1:2" x14ac:dyDescent="0.25">
      <c r="A46" s="5" t="s">
        <v>239</v>
      </c>
      <c r="B46" s="31">
        <v>-477.30612202985981</v>
      </c>
    </row>
    <row r="47" spans="1:2" x14ac:dyDescent="0.25">
      <c r="A47" s="5" t="s">
        <v>53</v>
      </c>
      <c r="B47" s="31">
        <v>-477.30612202985981</v>
      </c>
    </row>
    <row r="48" spans="1:2" x14ac:dyDescent="0.25">
      <c r="A48" s="5" t="s">
        <v>6</v>
      </c>
      <c r="B48" s="31">
        <v>-492.73467366350479</v>
      </c>
    </row>
    <row r="49" spans="1:2" x14ac:dyDescent="0.25">
      <c r="A49" s="5" t="s">
        <v>56</v>
      </c>
      <c r="B49" s="31">
        <v>-569.82562323864249</v>
      </c>
    </row>
    <row r="50" spans="1:2" x14ac:dyDescent="0.25">
      <c r="A50" s="5" t="s">
        <v>166</v>
      </c>
      <c r="B50" s="31">
        <v>-569.82562323864249</v>
      </c>
    </row>
    <row r="51" spans="1:2" x14ac:dyDescent="0.25">
      <c r="A51" s="5" t="s">
        <v>89</v>
      </c>
      <c r="B51" s="31">
        <v>-569.82562323864249</v>
      </c>
    </row>
    <row r="52" spans="1:2" x14ac:dyDescent="0.25">
      <c r="A52" s="5" t="s">
        <v>238</v>
      </c>
      <c r="B52" s="31">
        <v>-569.82562323864249</v>
      </c>
    </row>
    <row r="53" spans="1:2" x14ac:dyDescent="0.25">
      <c r="A53" s="5" t="s">
        <v>72</v>
      </c>
      <c r="B53" s="31">
        <v>-569.82562323864249</v>
      </c>
    </row>
    <row r="54" spans="1:2" x14ac:dyDescent="0.25">
      <c r="A54" s="5" t="s">
        <v>172</v>
      </c>
      <c r="B54" s="31">
        <v>-569.82562323864249</v>
      </c>
    </row>
    <row r="55" spans="1:2" x14ac:dyDescent="0.25">
      <c r="A55" s="5" t="s">
        <v>245</v>
      </c>
      <c r="B55" s="31">
        <v>-569.82562323864249</v>
      </c>
    </row>
    <row r="56" spans="1:2" x14ac:dyDescent="0.25">
      <c r="A56" s="5" t="s">
        <v>100</v>
      </c>
      <c r="B56" s="31">
        <v>-569.82562323864249</v>
      </c>
    </row>
    <row r="57" spans="1:2" x14ac:dyDescent="0.25">
      <c r="A57" s="5" t="s">
        <v>87</v>
      </c>
      <c r="B57" s="31">
        <v>-569.82562323864249</v>
      </c>
    </row>
    <row r="58" spans="1:2" x14ac:dyDescent="0.25">
      <c r="A58" s="5" t="s">
        <v>149</v>
      </c>
      <c r="B58" s="31">
        <v>-569.82562323864249</v>
      </c>
    </row>
    <row r="59" spans="1:2" x14ac:dyDescent="0.25">
      <c r="A59" s="5" t="s">
        <v>70</v>
      </c>
      <c r="B59" s="31">
        <v>-569.82562323864249</v>
      </c>
    </row>
    <row r="60" spans="1:2" x14ac:dyDescent="0.25">
      <c r="A60" s="5" t="s">
        <v>9</v>
      </c>
      <c r="B60" s="31">
        <v>-569.82562323864249</v>
      </c>
    </row>
    <row r="61" spans="1:2" x14ac:dyDescent="0.25">
      <c r="A61" s="5" t="s">
        <v>55</v>
      </c>
      <c r="B61" s="31">
        <v>-569.82562323864249</v>
      </c>
    </row>
    <row r="62" spans="1:2" x14ac:dyDescent="0.25">
      <c r="A62" s="5" t="s">
        <v>122</v>
      </c>
      <c r="B62" s="31">
        <v>-569.82562323864249</v>
      </c>
    </row>
    <row r="63" spans="1:2" x14ac:dyDescent="0.25">
      <c r="A63" s="5" t="s">
        <v>61</v>
      </c>
      <c r="B63" s="31">
        <v>-569.82562323864249</v>
      </c>
    </row>
    <row r="64" spans="1:2" x14ac:dyDescent="0.25">
      <c r="A64" s="5" t="s">
        <v>12</v>
      </c>
      <c r="B64" s="31">
        <v>-569.82562323864249</v>
      </c>
    </row>
    <row r="65" spans="1:2" x14ac:dyDescent="0.25">
      <c r="A65" s="5" t="s">
        <v>68</v>
      </c>
      <c r="B65" s="31">
        <v>-569.82562323864249</v>
      </c>
    </row>
    <row r="66" spans="1:2" x14ac:dyDescent="0.25">
      <c r="A66" s="5" t="s">
        <v>82</v>
      </c>
      <c r="B66" s="31">
        <v>-569.82562323864249</v>
      </c>
    </row>
    <row r="67" spans="1:2" x14ac:dyDescent="0.25">
      <c r="A67" s="5" t="s">
        <v>156</v>
      </c>
      <c r="B67" s="31">
        <v>-569.82562323864249</v>
      </c>
    </row>
    <row r="68" spans="1:2" x14ac:dyDescent="0.25">
      <c r="A68" s="5" t="s">
        <v>187</v>
      </c>
      <c r="B68" s="31">
        <v>-569.82562323864249</v>
      </c>
    </row>
    <row r="69" spans="1:2" x14ac:dyDescent="0.25">
      <c r="A69" s="5" t="s">
        <v>17</v>
      </c>
      <c r="B69" s="31">
        <v>-569.82562323864249</v>
      </c>
    </row>
    <row r="70" spans="1:2" x14ac:dyDescent="0.25">
      <c r="A70" s="5" t="s">
        <v>11</v>
      </c>
      <c r="B70" s="31">
        <v>-569.82562323864249</v>
      </c>
    </row>
    <row r="71" spans="1:2" x14ac:dyDescent="0.25">
      <c r="A71" s="5" t="s">
        <v>3</v>
      </c>
      <c r="B71" s="31">
        <v>-569.82562323864249</v>
      </c>
    </row>
    <row r="72" spans="1:2" x14ac:dyDescent="0.25">
      <c r="A72" s="5" t="s">
        <v>5</v>
      </c>
      <c r="B72" s="31">
        <v>-569.82562323864249</v>
      </c>
    </row>
    <row r="73" spans="1:2" x14ac:dyDescent="0.25">
      <c r="A73" s="5" t="s">
        <v>8</v>
      </c>
      <c r="B73" s="31">
        <v>0</v>
      </c>
    </row>
    <row r="74" spans="1:2" x14ac:dyDescent="0.25">
      <c r="A74" s="5" t="s">
        <v>16</v>
      </c>
      <c r="B74" s="31">
        <v>-569.82562323864249</v>
      </c>
    </row>
    <row r="75" spans="1:2" x14ac:dyDescent="0.25">
      <c r="A75" s="5" t="s">
        <v>52</v>
      </c>
      <c r="B75" s="31">
        <v>-569.82562323864249</v>
      </c>
    </row>
    <row r="76" spans="1:2" x14ac:dyDescent="0.25">
      <c r="A76" s="5" t="s">
        <v>195</v>
      </c>
      <c r="B76" s="31">
        <v>-569.82562323864249</v>
      </c>
    </row>
    <row r="77" spans="1:2" x14ac:dyDescent="0.25">
      <c r="A77" s="5" t="s">
        <v>79</v>
      </c>
      <c r="B77" s="31">
        <v>-569.82562323864249</v>
      </c>
    </row>
    <row r="78" spans="1:2" x14ac:dyDescent="0.25">
      <c r="A78" s="5" t="s">
        <v>103</v>
      </c>
      <c r="B78" s="31">
        <v>-602.03925866936504</v>
      </c>
    </row>
    <row r="79" spans="1:2" x14ac:dyDescent="0.25">
      <c r="A79" s="5" t="s">
        <v>78</v>
      </c>
      <c r="B79" s="31">
        <v>-602.03925866936504</v>
      </c>
    </row>
    <row r="80" spans="1:2" x14ac:dyDescent="0.25">
      <c r="A80" s="5" t="s">
        <v>14</v>
      </c>
      <c r="B80" s="31">
        <v>-602.03925866936504</v>
      </c>
    </row>
    <row r="81" spans="1:2" x14ac:dyDescent="0.25">
      <c r="A81" s="5" t="s">
        <v>74</v>
      </c>
      <c r="B81" s="31">
        <v>-602.03925866936504</v>
      </c>
    </row>
    <row r="82" spans="1:2" x14ac:dyDescent="0.25">
      <c r="A82" s="5" t="s">
        <v>93</v>
      </c>
      <c r="B82" s="31">
        <v>-602.03925866936504</v>
      </c>
    </row>
    <row r="83" spans="1:2" x14ac:dyDescent="0.25">
      <c r="A83" s="5" t="s">
        <v>49</v>
      </c>
      <c r="B83" s="31">
        <v>-602.03925866936504</v>
      </c>
    </row>
    <row r="84" spans="1:2" x14ac:dyDescent="0.25">
      <c r="A84" s="5" t="s">
        <v>98</v>
      </c>
      <c r="B84" s="31">
        <v>-602.03925866936504</v>
      </c>
    </row>
    <row r="85" spans="1:2" x14ac:dyDescent="0.25">
      <c r="A85" s="5" t="s">
        <v>216</v>
      </c>
      <c r="B85" s="31">
        <v>-602.03925866936504</v>
      </c>
    </row>
    <row r="86" spans="1:2" x14ac:dyDescent="0.25">
      <c r="A86" s="5" t="s">
        <v>233</v>
      </c>
      <c r="B86" s="31">
        <v>-602.03925866936504</v>
      </c>
    </row>
    <row r="87" spans="1:2" x14ac:dyDescent="0.25">
      <c r="A87" s="5" t="s">
        <v>94</v>
      </c>
      <c r="B87" s="31">
        <v>-602.03925866936504</v>
      </c>
    </row>
    <row r="88" spans="1:2" x14ac:dyDescent="0.25">
      <c r="A88" s="5" t="s">
        <v>127</v>
      </c>
      <c r="B88" s="31">
        <v>-602.03925866936504</v>
      </c>
    </row>
    <row r="89" spans="1:2" x14ac:dyDescent="0.25">
      <c r="A89" s="5" t="s">
        <v>90</v>
      </c>
      <c r="B89" s="31">
        <v>-602.03925866936504</v>
      </c>
    </row>
    <row r="90" spans="1:2" x14ac:dyDescent="0.25">
      <c r="A90" s="5" t="s">
        <v>121</v>
      </c>
      <c r="B90" s="31">
        <v>-602.03925866936504</v>
      </c>
    </row>
    <row r="91" spans="1:2" x14ac:dyDescent="0.25">
      <c r="A91" s="5" t="s">
        <v>141</v>
      </c>
      <c r="B91" s="31">
        <v>-602.03925866936504</v>
      </c>
    </row>
    <row r="92" spans="1:2" x14ac:dyDescent="0.25">
      <c r="A92" s="5" t="s">
        <v>15</v>
      </c>
      <c r="B92" s="31">
        <v>-602.03925866936504</v>
      </c>
    </row>
    <row r="93" spans="1:2" x14ac:dyDescent="0.25">
      <c r="A93" s="5" t="s">
        <v>105</v>
      </c>
      <c r="B93" s="31">
        <v>-602.03925866936504</v>
      </c>
    </row>
    <row r="94" spans="1:2" x14ac:dyDescent="0.25">
      <c r="A94" s="5" t="s">
        <v>51</v>
      </c>
      <c r="B94" s="31">
        <v>-602.03925866936504</v>
      </c>
    </row>
    <row r="95" spans="1:2" x14ac:dyDescent="0.25">
      <c r="A95" s="5" t="s">
        <v>86</v>
      </c>
      <c r="B95" s="31">
        <v>-602.03925866936504</v>
      </c>
    </row>
    <row r="96" spans="1:2" x14ac:dyDescent="0.25">
      <c r="A96" s="5" t="s">
        <v>80</v>
      </c>
      <c r="B96" s="31">
        <v>-602.03925866936504</v>
      </c>
    </row>
    <row r="97" spans="1:2" x14ac:dyDescent="0.25">
      <c r="A97" s="5" t="s">
        <v>81</v>
      </c>
      <c r="B97" s="31">
        <v>-602.03925866936504</v>
      </c>
    </row>
    <row r="98" spans="1:2" x14ac:dyDescent="0.25">
      <c r="A98" s="5" t="s">
        <v>137</v>
      </c>
      <c r="B98" s="31">
        <v>-602.03925866936504</v>
      </c>
    </row>
    <row r="99" spans="1:2" x14ac:dyDescent="0.25">
      <c r="A99" s="5" t="s">
        <v>99</v>
      </c>
      <c r="B99" s="31">
        <v>-602.03925866936504</v>
      </c>
    </row>
    <row r="100" spans="1:2" x14ac:dyDescent="0.25">
      <c r="A100" s="5" t="s">
        <v>76</v>
      </c>
      <c r="B100" s="31">
        <v>-602.03925866936504</v>
      </c>
    </row>
    <row r="101" spans="1:2" x14ac:dyDescent="0.25">
      <c r="A101" s="5" t="s">
        <v>132</v>
      </c>
      <c r="B101" s="31">
        <v>0</v>
      </c>
    </row>
    <row r="102" spans="1:2" x14ac:dyDescent="0.25">
      <c r="A102" s="5" t="s">
        <v>50</v>
      </c>
      <c r="B102" s="31">
        <v>-602.03925866936504</v>
      </c>
    </row>
    <row r="103" spans="1:2" x14ac:dyDescent="0.25">
      <c r="A103" s="5" t="s">
        <v>65</v>
      </c>
      <c r="B103" s="31">
        <v>-602.03925866936504</v>
      </c>
    </row>
    <row r="104" spans="1:2" x14ac:dyDescent="0.25">
      <c r="A104" s="5" t="s">
        <v>69</v>
      </c>
      <c r="B104" s="31">
        <v>-602.03925866936504</v>
      </c>
    </row>
    <row r="105" spans="1:2" x14ac:dyDescent="0.25">
      <c r="A105" s="5" t="s">
        <v>85</v>
      </c>
      <c r="B105" s="31">
        <v>-602.03925866936504</v>
      </c>
    </row>
    <row r="106" spans="1:2" x14ac:dyDescent="0.25">
      <c r="A106" s="5" t="s">
        <v>59</v>
      </c>
      <c r="B106" s="31">
        <v>-602.03925866936504</v>
      </c>
    </row>
    <row r="107" spans="1:2" x14ac:dyDescent="0.25">
      <c r="A107" s="5" t="s">
        <v>84</v>
      </c>
      <c r="B107" s="31">
        <v>-602.03925866936504</v>
      </c>
    </row>
    <row r="108" spans="1:2" x14ac:dyDescent="0.25">
      <c r="A108" s="5" t="s">
        <v>77</v>
      </c>
      <c r="B108" s="31">
        <v>-602.03925866936504</v>
      </c>
    </row>
    <row r="109" spans="1:2" x14ac:dyDescent="0.25">
      <c r="A109" s="5" t="s">
        <v>83</v>
      </c>
      <c r="B109" s="31">
        <v>-602.03925866936504</v>
      </c>
    </row>
    <row r="110" spans="1:2" x14ac:dyDescent="0.25">
      <c r="A110" s="5" t="s">
        <v>18</v>
      </c>
      <c r="B110" s="31">
        <v>-602.03925866936504</v>
      </c>
    </row>
    <row r="111" spans="1:2" x14ac:dyDescent="0.25">
      <c r="A111" s="5" t="s">
        <v>13</v>
      </c>
      <c r="B111" s="31">
        <v>-602.03925866936504</v>
      </c>
    </row>
    <row r="112" spans="1:2" x14ac:dyDescent="0.25">
      <c r="A112" s="5" t="s">
        <v>88</v>
      </c>
      <c r="B112" s="31">
        <v>-602.03925866936504</v>
      </c>
    </row>
    <row r="113" spans="1:2" x14ac:dyDescent="0.25">
      <c r="A113" s="5" t="s">
        <v>67</v>
      </c>
      <c r="B113" s="31">
        <v>-602.03925866936504</v>
      </c>
    </row>
    <row r="114" spans="1:2" x14ac:dyDescent="0.25">
      <c r="A114" s="5" t="s">
        <v>66</v>
      </c>
      <c r="B114" s="31">
        <v>-602.03925866936504</v>
      </c>
    </row>
    <row r="115" spans="1:2" x14ac:dyDescent="0.25">
      <c r="A115" s="5" t="s">
        <v>92</v>
      </c>
      <c r="B115" s="31">
        <v>-602.03925866936504</v>
      </c>
    </row>
    <row r="116" spans="1:2" x14ac:dyDescent="0.25">
      <c r="A116" s="5" t="s">
        <v>95</v>
      </c>
      <c r="B116" s="31">
        <v>-602.03925866936504</v>
      </c>
    </row>
    <row r="117" spans="1:2" x14ac:dyDescent="0.25">
      <c r="A117" s="5" t="s">
        <v>218</v>
      </c>
      <c r="B117" s="31">
        <v>-1110.9836484590587</v>
      </c>
    </row>
    <row r="118" spans="1:2" x14ac:dyDescent="0.25">
      <c r="A118" s="5" t="s">
        <v>171</v>
      </c>
      <c r="B118" s="31">
        <v>-1361.9357616242974</v>
      </c>
    </row>
    <row r="119" spans="1:2" x14ac:dyDescent="0.25">
      <c r="A119" s="5" t="s">
        <v>226</v>
      </c>
      <c r="B119" s="31">
        <v>-1706.0862751378963</v>
      </c>
    </row>
    <row r="120" spans="1:2" x14ac:dyDescent="0.25">
      <c r="A120" s="5" t="s">
        <v>515</v>
      </c>
      <c r="B120" s="31">
        <v>-1882.2681305130463</v>
      </c>
    </row>
    <row r="121" spans="1:2" x14ac:dyDescent="0.25">
      <c r="A121" s="5" t="s">
        <v>236</v>
      </c>
      <c r="B121" s="31">
        <v>-2076.4365956942047</v>
      </c>
    </row>
    <row r="122" spans="1:2" x14ac:dyDescent="0.25">
      <c r="A122" s="5" t="s">
        <v>7</v>
      </c>
      <c r="B122" s="31">
        <v>-2136.7424614722645</v>
      </c>
    </row>
    <row r="123" spans="1:2" x14ac:dyDescent="0.25">
      <c r="A123" s="5" t="s">
        <v>10</v>
      </c>
      <c r="B123" s="31">
        <v>-2136.7424614722645</v>
      </c>
    </row>
    <row r="124" spans="1:2" x14ac:dyDescent="0.25">
      <c r="A124" s="5" t="s">
        <v>227</v>
      </c>
      <c r="B124" s="31">
        <v>-2811.4790179459587</v>
      </c>
    </row>
    <row r="125" spans="1:2" x14ac:dyDescent="0.25">
      <c r="A125" s="5" t="s">
        <v>389</v>
      </c>
      <c r="B125" s="31">
        <v>-2843.6926533766814</v>
      </c>
    </row>
    <row r="126" spans="1:2" x14ac:dyDescent="0.25">
      <c r="A126" s="5" t="s">
        <v>224</v>
      </c>
      <c r="B126" s="31">
        <v>-2949.2408127213675</v>
      </c>
    </row>
    <row r="127" spans="1:2" x14ac:dyDescent="0.25">
      <c r="A127" s="5" t="s">
        <v>124</v>
      </c>
      <c r="B127" s="31">
        <v>-3034.200454024116</v>
      </c>
    </row>
    <row r="128" spans="1:2" x14ac:dyDescent="0.25">
      <c r="A128" s="5" t="s">
        <v>174</v>
      </c>
      <c r="B128" s="31">
        <v>-3195.5048332984597</v>
      </c>
    </row>
    <row r="129" spans="1:2" x14ac:dyDescent="0.25">
      <c r="A129" s="5" t="s">
        <v>147</v>
      </c>
      <c r="B129" s="31">
        <v>-4353.6869191812129</v>
      </c>
    </row>
    <row r="130" spans="1:2" x14ac:dyDescent="0.25">
      <c r="A130" s="5" t="s">
        <v>168</v>
      </c>
      <c r="B130" s="31">
        <v>-7548.2019858018566</v>
      </c>
    </row>
    <row r="131" spans="1:2" x14ac:dyDescent="0.25">
      <c r="A131" s="5" t="s">
        <v>179</v>
      </c>
      <c r="B131" s="31">
        <v>-7548.2019858018566</v>
      </c>
    </row>
    <row r="132" spans="1:2" x14ac:dyDescent="0.25">
      <c r="A132" s="5" t="s">
        <v>194</v>
      </c>
      <c r="B132" s="31">
        <v>-7548.2019858018566</v>
      </c>
    </row>
    <row r="133" spans="1:2" x14ac:dyDescent="0.25">
      <c r="A133" s="5" t="s">
        <v>198</v>
      </c>
      <c r="B133" s="31">
        <v>-7548.2019858018566</v>
      </c>
    </row>
    <row r="134" spans="1:2" x14ac:dyDescent="0.25">
      <c r="A134" s="5" t="s">
        <v>138</v>
      </c>
      <c r="B134" s="31">
        <v>-7580.4156212325797</v>
      </c>
    </row>
    <row r="135" spans="1:2" x14ac:dyDescent="0.25">
      <c r="A135" s="5" t="s">
        <v>139</v>
      </c>
      <c r="B135" s="31">
        <v>-7580.4156212325797</v>
      </c>
    </row>
    <row r="136" spans="1:2" x14ac:dyDescent="0.25">
      <c r="A136" s="5" t="s">
        <v>60</v>
      </c>
      <c r="B136" s="31">
        <v>-7580.4156212325797</v>
      </c>
    </row>
    <row r="137" spans="1:2" x14ac:dyDescent="0.25">
      <c r="A137" s="5" t="s">
        <v>474</v>
      </c>
      <c r="B137" s="31">
        <v>0</v>
      </c>
    </row>
    <row r="138" spans="1:2" x14ac:dyDescent="0.25">
      <c r="A138" s="5" t="s">
        <v>73</v>
      </c>
      <c r="B138" s="31">
        <v>-7580.4156212325797</v>
      </c>
    </row>
    <row r="139" spans="1:2" x14ac:dyDescent="0.25">
      <c r="A139" s="5" t="s">
        <v>19</v>
      </c>
      <c r="B139" s="31">
        <v>0</v>
      </c>
    </row>
    <row r="140" spans="1:2" x14ac:dyDescent="0.25">
      <c r="A140" s="5" t="s">
        <v>131</v>
      </c>
      <c r="B140" s="31">
        <v>-7580.4156212325797</v>
      </c>
    </row>
    <row r="141" spans="1:2" x14ac:dyDescent="0.25">
      <c r="A141" s="5" t="s">
        <v>106</v>
      </c>
      <c r="B141" s="31">
        <v>-7580.4156212325797</v>
      </c>
    </row>
    <row r="142" spans="1:2" x14ac:dyDescent="0.25">
      <c r="A142" s="5" t="s">
        <v>476</v>
      </c>
      <c r="B142" s="31">
        <v>0</v>
      </c>
    </row>
    <row r="143" spans="1:2" x14ac:dyDescent="0.25">
      <c r="A143" s="5" t="s">
        <v>129</v>
      </c>
      <c r="B143" s="31">
        <v>-7580.4156212325797</v>
      </c>
    </row>
    <row r="144" spans="1:2" x14ac:dyDescent="0.25">
      <c r="A144" s="5" t="s">
        <v>140</v>
      </c>
      <c r="B144" s="31">
        <v>-7580.4156212325797</v>
      </c>
    </row>
    <row r="145" spans="1:2" x14ac:dyDescent="0.25">
      <c r="A145" s="5" t="s">
        <v>128</v>
      </c>
      <c r="B145" s="31">
        <v>-7580.4156212325797</v>
      </c>
    </row>
    <row r="146" spans="1:2" x14ac:dyDescent="0.25">
      <c r="A146" s="5" t="s">
        <v>199</v>
      </c>
      <c r="B146" s="31">
        <v>-7580.4156212325797</v>
      </c>
    </row>
    <row r="147" spans="1:2" x14ac:dyDescent="0.25">
      <c r="A147" s="5" t="s">
        <v>163</v>
      </c>
      <c r="B147" s="31">
        <v>-7685.9637805772654</v>
      </c>
    </row>
    <row r="148" spans="1:2" x14ac:dyDescent="0.25">
      <c r="A148" s="5" t="s">
        <v>96</v>
      </c>
      <c r="B148" s="31">
        <v>-7685.9637805772654</v>
      </c>
    </row>
    <row r="149" spans="1:2" x14ac:dyDescent="0.25">
      <c r="A149" s="5" t="s">
        <v>144</v>
      </c>
      <c r="B149" s="31">
        <v>-7685.9637805772654</v>
      </c>
    </row>
    <row r="150" spans="1:2" x14ac:dyDescent="0.25">
      <c r="A150" s="5" t="s">
        <v>109</v>
      </c>
      <c r="B150" s="31">
        <v>-7685.9637805772654</v>
      </c>
    </row>
    <row r="151" spans="1:2" x14ac:dyDescent="0.25">
      <c r="A151" s="5" t="s">
        <v>146</v>
      </c>
      <c r="B151" s="31">
        <v>-7685.9637805772654</v>
      </c>
    </row>
    <row r="152" spans="1:2" x14ac:dyDescent="0.25">
      <c r="A152" s="5" t="s">
        <v>64</v>
      </c>
      <c r="B152" s="31">
        <v>-7685.9637805772654</v>
      </c>
    </row>
    <row r="153" spans="1:2" x14ac:dyDescent="0.25">
      <c r="A153" s="5" t="s">
        <v>148</v>
      </c>
      <c r="B153" s="31">
        <v>-7685.9637805772654</v>
      </c>
    </row>
    <row r="154" spans="1:2" x14ac:dyDescent="0.25">
      <c r="A154" s="5" t="s">
        <v>101</v>
      </c>
      <c r="B154" s="31">
        <v>-7685.9637805772654</v>
      </c>
    </row>
    <row r="155" spans="1:2" x14ac:dyDescent="0.25">
      <c r="A155" s="5" t="s">
        <v>154</v>
      </c>
      <c r="B155" s="31">
        <v>-7685.9637805772654</v>
      </c>
    </row>
    <row r="156" spans="1:2" x14ac:dyDescent="0.25">
      <c r="A156" s="5" t="s">
        <v>125</v>
      </c>
      <c r="B156" s="31">
        <v>-7685.9637805772654</v>
      </c>
    </row>
    <row r="157" spans="1:2" x14ac:dyDescent="0.25">
      <c r="A157" s="5" t="s">
        <v>91</v>
      </c>
      <c r="B157" s="31">
        <v>-7685.9637805772654</v>
      </c>
    </row>
    <row r="158" spans="1:2" x14ac:dyDescent="0.25">
      <c r="A158" s="5" t="s">
        <v>130</v>
      </c>
      <c r="B158" s="31">
        <v>-7685.9637805772654</v>
      </c>
    </row>
    <row r="159" spans="1:2" x14ac:dyDescent="0.25">
      <c r="A159" s="5" t="s">
        <v>188</v>
      </c>
      <c r="B159" s="31">
        <v>-7685.9637805772654</v>
      </c>
    </row>
    <row r="160" spans="1:2" x14ac:dyDescent="0.25">
      <c r="A160" s="5" t="s">
        <v>189</v>
      </c>
      <c r="B160" s="31">
        <v>-7685.9637805772654</v>
      </c>
    </row>
    <row r="161" spans="1:2" x14ac:dyDescent="0.25">
      <c r="A161" s="5" t="s">
        <v>158</v>
      </c>
      <c r="B161" s="31">
        <v>-7685.9637805772654</v>
      </c>
    </row>
    <row r="162" spans="1:2" x14ac:dyDescent="0.25">
      <c r="A162" s="5" t="s">
        <v>71</v>
      </c>
      <c r="B162" s="31">
        <v>-7685.9637805772654</v>
      </c>
    </row>
    <row r="163" spans="1:2" x14ac:dyDescent="0.25">
      <c r="A163" s="5" t="s">
        <v>190</v>
      </c>
      <c r="B163" s="31">
        <v>-7685.9637805772654</v>
      </c>
    </row>
    <row r="164" spans="1:2" x14ac:dyDescent="0.25">
      <c r="A164" s="5" t="s">
        <v>192</v>
      </c>
      <c r="B164" s="31">
        <v>-7685.9637805772654</v>
      </c>
    </row>
    <row r="165" spans="1:2" x14ac:dyDescent="0.25">
      <c r="A165" s="5" t="s">
        <v>58</v>
      </c>
      <c r="B165" s="31">
        <v>-7685.9637805772654</v>
      </c>
    </row>
    <row r="166" spans="1:2" x14ac:dyDescent="0.25">
      <c r="A166" s="5" t="s">
        <v>63</v>
      </c>
      <c r="B166" s="31">
        <v>-7685.9637805772654</v>
      </c>
    </row>
    <row r="167" spans="1:2" x14ac:dyDescent="0.25">
      <c r="A167" s="5" t="s">
        <v>162</v>
      </c>
      <c r="B167" s="31">
        <v>-7685.9637805772654</v>
      </c>
    </row>
    <row r="168" spans="1:2" x14ac:dyDescent="0.25">
      <c r="A168" s="5" t="s">
        <v>169</v>
      </c>
      <c r="B168" s="31">
        <v>-7685.9637805772654</v>
      </c>
    </row>
    <row r="169" spans="1:2" x14ac:dyDescent="0.25">
      <c r="A169" s="5" t="s">
        <v>170</v>
      </c>
      <c r="B169" s="31">
        <v>-7685.9637805772654</v>
      </c>
    </row>
    <row r="170" spans="1:2" x14ac:dyDescent="0.25">
      <c r="A170" s="5" t="s">
        <v>173</v>
      </c>
      <c r="B170" s="31">
        <v>-7685.9637805772654</v>
      </c>
    </row>
    <row r="171" spans="1:2" x14ac:dyDescent="0.25">
      <c r="A171" s="5" t="s">
        <v>175</v>
      </c>
      <c r="B171" s="31">
        <v>-7685.9637805772654</v>
      </c>
    </row>
    <row r="172" spans="1:2" x14ac:dyDescent="0.25">
      <c r="A172" s="5" t="s">
        <v>176</v>
      </c>
      <c r="B172" s="31">
        <v>-7685.9637805772654</v>
      </c>
    </row>
    <row r="173" spans="1:2" x14ac:dyDescent="0.25">
      <c r="A173" s="5" t="s">
        <v>177</v>
      </c>
      <c r="B173" s="31">
        <v>-7685.9637805772654</v>
      </c>
    </row>
    <row r="174" spans="1:2" x14ac:dyDescent="0.25">
      <c r="A174" s="5" t="s">
        <v>178</v>
      </c>
      <c r="B174" s="31">
        <v>-7685.9637805772654</v>
      </c>
    </row>
    <row r="175" spans="1:2" x14ac:dyDescent="0.25">
      <c r="A175" s="5" t="s">
        <v>180</v>
      </c>
      <c r="B175" s="31">
        <v>-7685.9637805772654</v>
      </c>
    </row>
    <row r="176" spans="1:2" x14ac:dyDescent="0.25">
      <c r="A176" s="5" t="s">
        <v>183</v>
      </c>
      <c r="B176" s="31">
        <v>-7685.9637805772654</v>
      </c>
    </row>
    <row r="177" spans="1:2" x14ac:dyDescent="0.25">
      <c r="A177" s="5" t="s">
        <v>184</v>
      </c>
      <c r="B177" s="31">
        <v>-7685.9637805772654</v>
      </c>
    </row>
    <row r="178" spans="1:2" x14ac:dyDescent="0.25">
      <c r="A178" s="5" t="s">
        <v>185</v>
      </c>
      <c r="B178" s="31">
        <v>-7685.9637805772654</v>
      </c>
    </row>
    <row r="179" spans="1:2" x14ac:dyDescent="0.25">
      <c r="A179" s="5" t="s">
        <v>186</v>
      </c>
      <c r="B179" s="31">
        <v>-7685.9637805772654</v>
      </c>
    </row>
    <row r="180" spans="1:2" x14ac:dyDescent="0.25">
      <c r="A180" s="5" t="s">
        <v>191</v>
      </c>
      <c r="B180" s="31">
        <v>-7685.9637805772654</v>
      </c>
    </row>
    <row r="181" spans="1:2" x14ac:dyDescent="0.25">
      <c r="A181" s="5" t="s">
        <v>126</v>
      </c>
      <c r="B181" s="31">
        <v>-7685.9637805772654</v>
      </c>
    </row>
    <row r="182" spans="1:2" x14ac:dyDescent="0.25">
      <c r="A182" s="5" t="s">
        <v>196</v>
      </c>
      <c r="B182" s="31">
        <v>-7685.9637805772654</v>
      </c>
    </row>
    <row r="183" spans="1:2" x14ac:dyDescent="0.25">
      <c r="A183" s="5" t="s">
        <v>108</v>
      </c>
      <c r="B183" s="31">
        <v>-7685.9637805772654</v>
      </c>
    </row>
    <row r="184" spans="1:2" x14ac:dyDescent="0.25">
      <c r="A184" s="5" t="s">
        <v>197</v>
      </c>
      <c r="B184" s="31">
        <v>-7685.9637805772654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dimension ref="A2:H329"/>
  <sheetViews>
    <sheetView workbookViewId="0">
      <selection activeCell="A5" sqref="A5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735</v>
      </c>
    </row>
    <row r="6" spans="1:8" x14ac:dyDescent="0.25">
      <c r="A6" s="1" t="s">
        <v>530</v>
      </c>
    </row>
    <row r="8" spans="1:8" ht="13" x14ac:dyDescent="0.3">
      <c r="A8" s="4" t="s">
        <v>1</v>
      </c>
      <c r="B8" s="6" t="s">
        <v>552</v>
      </c>
    </row>
    <row r="9" spans="1:8" x14ac:dyDescent="0.25">
      <c r="A9" s="10" t="s">
        <v>180</v>
      </c>
      <c r="B9" s="36">
        <v>1715524.815095563</v>
      </c>
    </row>
    <row r="10" spans="1:8" x14ac:dyDescent="0.25">
      <c r="A10" s="5" t="s">
        <v>56</v>
      </c>
      <c r="B10" s="31">
        <v>-6964.8095302375395</v>
      </c>
    </row>
    <row r="11" spans="1:8" x14ac:dyDescent="0.25">
      <c r="A11" s="5" t="s">
        <v>476</v>
      </c>
      <c r="B11" s="31">
        <v>0</v>
      </c>
    </row>
    <row r="12" spans="1:8" x14ac:dyDescent="0.25">
      <c r="A12" s="5" t="s">
        <v>9</v>
      </c>
      <c r="B12" s="31">
        <v>0</v>
      </c>
    </row>
    <row r="13" spans="1:8" x14ac:dyDescent="0.25">
      <c r="A13" s="5" t="s">
        <v>474</v>
      </c>
      <c r="B13" s="31">
        <v>0</v>
      </c>
    </row>
    <row r="14" spans="1:8" x14ac:dyDescent="0.25">
      <c r="A14" s="5" t="s">
        <v>475</v>
      </c>
      <c r="B14" s="31">
        <v>0</v>
      </c>
    </row>
    <row r="15" spans="1:8" x14ac:dyDescent="0.25">
      <c r="A15" s="5" t="s">
        <v>450</v>
      </c>
      <c r="B15" s="31">
        <v>0</v>
      </c>
    </row>
    <row r="16" spans="1:8" x14ac:dyDescent="0.25">
      <c r="A16" s="5" t="s">
        <v>369</v>
      </c>
      <c r="B16" s="31">
        <v>-225.76249260046589</v>
      </c>
    </row>
    <row r="17" spans="1:2" x14ac:dyDescent="0.25">
      <c r="A17" s="5" t="s">
        <v>166</v>
      </c>
      <c r="B17" s="31">
        <v>-3687.2702624890976</v>
      </c>
    </row>
    <row r="18" spans="1:2" x14ac:dyDescent="0.25">
      <c r="A18" s="5" t="s">
        <v>167</v>
      </c>
      <c r="B18" s="31">
        <v>-5866.4604584416629</v>
      </c>
    </row>
    <row r="19" spans="1:2" x14ac:dyDescent="0.25">
      <c r="A19" s="5" t="s">
        <v>397</v>
      </c>
      <c r="B19" s="31">
        <v>0</v>
      </c>
    </row>
    <row r="20" spans="1:2" x14ac:dyDescent="0.25">
      <c r="A20" s="5" t="s">
        <v>398</v>
      </c>
      <c r="B20" s="31">
        <v>-1060.7456504716863</v>
      </c>
    </row>
    <row r="21" spans="1:2" x14ac:dyDescent="0.25">
      <c r="A21" s="5" t="s">
        <v>168</v>
      </c>
      <c r="B21" s="31">
        <v>-5866.4604584416629</v>
      </c>
    </row>
    <row r="22" spans="1:2" x14ac:dyDescent="0.25">
      <c r="A22" s="5" t="s">
        <v>270</v>
      </c>
      <c r="B22" s="31">
        <v>-3225.9554122131221</v>
      </c>
    </row>
    <row r="23" spans="1:2" x14ac:dyDescent="0.25">
      <c r="A23" s="5" t="s">
        <v>412</v>
      </c>
      <c r="B23" s="31">
        <v>-181.4777671580743</v>
      </c>
    </row>
    <row r="24" spans="1:2" x14ac:dyDescent="0.25">
      <c r="A24" s="5" t="s">
        <v>143</v>
      </c>
      <c r="B24" s="31">
        <v>-7583.1380236493796</v>
      </c>
    </row>
    <row r="25" spans="1:2" x14ac:dyDescent="0.25">
      <c r="A25" s="5" t="s">
        <v>163</v>
      </c>
      <c r="B25" s="31">
        <v>-39893.702561293976</v>
      </c>
    </row>
    <row r="26" spans="1:2" x14ac:dyDescent="0.25">
      <c r="A26" s="5" t="s">
        <v>388</v>
      </c>
      <c r="B26" s="31">
        <v>-1330.6935455213131</v>
      </c>
    </row>
    <row r="27" spans="1:2" x14ac:dyDescent="0.25">
      <c r="A27" s="5" t="s">
        <v>239</v>
      </c>
      <c r="B27" s="31">
        <v>-4223.2182750343909</v>
      </c>
    </row>
    <row r="28" spans="1:2" x14ac:dyDescent="0.25">
      <c r="A28" s="5" t="s">
        <v>103</v>
      </c>
      <c r="B28" s="31">
        <v>-11484.587721869326</v>
      </c>
    </row>
    <row r="29" spans="1:2" x14ac:dyDescent="0.25">
      <c r="A29" s="5" t="s">
        <v>138</v>
      </c>
      <c r="B29" s="31">
        <v>-10938.25427937283</v>
      </c>
    </row>
    <row r="30" spans="1:2" x14ac:dyDescent="0.25">
      <c r="A30" s="5" t="s">
        <v>227</v>
      </c>
      <c r="B30" s="31">
        <v>-5675.6646746082706</v>
      </c>
    </row>
    <row r="31" spans="1:2" x14ac:dyDescent="0.25">
      <c r="A31" s="5" t="s">
        <v>169</v>
      </c>
      <c r="B31" s="31">
        <v>-5866.4604584416629</v>
      </c>
    </row>
    <row r="32" spans="1:2" x14ac:dyDescent="0.25">
      <c r="A32" s="5" t="s">
        <v>89</v>
      </c>
      <c r="B32" s="31">
        <v>-1303.0549457785953</v>
      </c>
    </row>
    <row r="33" spans="1:2" x14ac:dyDescent="0.25">
      <c r="A33" s="5" t="s">
        <v>96</v>
      </c>
      <c r="B33" s="31">
        <v>-38192.880699732843</v>
      </c>
    </row>
    <row r="34" spans="1:2" x14ac:dyDescent="0.25">
      <c r="A34" s="5" t="s">
        <v>238</v>
      </c>
      <c r="B34" s="31">
        <v>-5382.2481592346066</v>
      </c>
    </row>
    <row r="35" spans="1:2" x14ac:dyDescent="0.25">
      <c r="A35" s="5" t="s">
        <v>144</v>
      </c>
      <c r="B35" s="31">
        <v>-11171.878910208163</v>
      </c>
    </row>
    <row r="36" spans="1:2" x14ac:dyDescent="0.25">
      <c r="A36" s="5" t="s">
        <v>249</v>
      </c>
      <c r="B36" s="31">
        <v>-274.40327550650926</v>
      </c>
    </row>
    <row r="37" spans="1:2" x14ac:dyDescent="0.25">
      <c r="A37" s="5" t="s">
        <v>78</v>
      </c>
      <c r="B37" s="31">
        <v>-5975.9258948140287</v>
      </c>
    </row>
    <row r="38" spans="1:2" x14ac:dyDescent="0.25">
      <c r="A38" s="5" t="s">
        <v>436</v>
      </c>
      <c r="B38" s="31">
        <v>-181.4777671580743</v>
      </c>
    </row>
    <row r="39" spans="1:2" x14ac:dyDescent="0.25">
      <c r="A39" s="5" t="s">
        <v>250</v>
      </c>
      <c r="B39" s="31">
        <v>-3312.8005241159663</v>
      </c>
    </row>
    <row r="40" spans="1:2" x14ac:dyDescent="0.25">
      <c r="A40" s="5" t="s">
        <v>420</v>
      </c>
      <c r="B40" s="31">
        <v>0</v>
      </c>
    </row>
    <row r="41" spans="1:2" x14ac:dyDescent="0.25">
      <c r="A41" s="5" t="s">
        <v>251</v>
      </c>
      <c r="B41" s="31">
        <v>-772.56029661145783</v>
      </c>
    </row>
    <row r="42" spans="1:2" x14ac:dyDescent="0.25">
      <c r="A42" s="5" t="s">
        <v>170</v>
      </c>
      <c r="B42" s="31">
        <v>-5866.4604584416629</v>
      </c>
    </row>
    <row r="43" spans="1:2" x14ac:dyDescent="0.25">
      <c r="A43" s="5" t="s">
        <v>171</v>
      </c>
      <c r="B43" s="31">
        <v>-5866.4604584416629</v>
      </c>
    </row>
    <row r="44" spans="1:2" x14ac:dyDescent="0.25">
      <c r="A44" s="5" t="s">
        <v>437</v>
      </c>
      <c r="B44" s="31">
        <v>-372.21700167318983</v>
      </c>
    </row>
    <row r="45" spans="1:2" x14ac:dyDescent="0.25">
      <c r="A45" s="5" t="s">
        <v>209</v>
      </c>
      <c r="B45" s="31">
        <v>-5866.4604584416629</v>
      </c>
    </row>
    <row r="46" spans="1:2" x14ac:dyDescent="0.25">
      <c r="A46" s="5" t="s">
        <v>97</v>
      </c>
      <c r="B46" s="31">
        <v>-2035.6400279264901</v>
      </c>
    </row>
    <row r="47" spans="1:2" x14ac:dyDescent="0.25">
      <c r="A47" s="5" t="s">
        <v>244</v>
      </c>
      <c r="B47" s="31">
        <v>-825.9272768901883</v>
      </c>
    </row>
    <row r="48" spans="1:2" x14ac:dyDescent="0.25">
      <c r="A48" s="5" t="s">
        <v>438</v>
      </c>
      <c r="B48" s="31">
        <v>0</v>
      </c>
    </row>
    <row r="49" spans="1:2" x14ac:dyDescent="0.25">
      <c r="A49" s="5" t="s">
        <v>271</v>
      </c>
      <c r="B49" s="31">
        <v>-3344.8655370534416</v>
      </c>
    </row>
    <row r="50" spans="1:2" x14ac:dyDescent="0.25">
      <c r="A50" s="5" t="s">
        <v>14</v>
      </c>
      <c r="B50" s="31">
        <v>-8513.9385453830819</v>
      </c>
    </row>
    <row r="51" spans="1:2" x14ac:dyDescent="0.25">
      <c r="A51" s="5" t="s">
        <v>382</v>
      </c>
      <c r="B51" s="31">
        <v>0</v>
      </c>
    </row>
    <row r="52" spans="1:2" x14ac:dyDescent="0.25">
      <c r="A52" s="5" t="s">
        <v>383</v>
      </c>
      <c r="B52" s="31">
        <v>0</v>
      </c>
    </row>
    <row r="53" spans="1:2" x14ac:dyDescent="0.25">
      <c r="A53" s="5" t="s">
        <v>421</v>
      </c>
      <c r="B53" s="31">
        <v>-1784.0311818700686</v>
      </c>
    </row>
    <row r="54" spans="1:2" x14ac:dyDescent="0.25">
      <c r="A54" s="5" t="s">
        <v>72</v>
      </c>
      <c r="B54" s="31">
        <v>-5413.5692879557655</v>
      </c>
    </row>
    <row r="55" spans="1:2" x14ac:dyDescent="0.25">
      <c r="A55" s="5" t="s">
        <v>74</v>
      </c>
      <c r="B55" s="31">
        <v>-3158.4789839636437</v>
      </c>
    </row>
    <row r="56" spans="1:2" x14ac:dyDescent="0.25">
      <c r="A56" s="5" t="s">
        <v>172</v>
      </c>
      <c r="B56" s="31">
        <v>-4034.1886198800889</v>
      </c>
    </row>
    <row r="57" spans="1:2" x14ac:dyDescent="0.25">
      <c r="A57" s="5" t="s">
        <v>413</v>
      </c>
      <c r="B57" s="31">
        <v>-372.21700167318983</v>
      </c>
    </row>
    <row r="58" spans="1:2" x14ac:dyDescent="0.25">
      <c r="A58" s="5" t="s">
        <v>447</v>
      </c>
      <c r="B58" s="31">
        <v>0</v>
      </c>
    </row>
    <row r="59" spans="1:2" x14ac:dyDescent="0.25">
      <c r="A59" s="5" t="s">
        <v>409</v>
      </c>
      <c r="B59" s="31">
        <v>-602.63125620341339</v>
      </c>
    </row>
    <row r="60" spans="1:2" x14ac:dyDescent="0.25">
      <c r="A60" s="5" t="s">
        <v>93</v>
      </c>
      <c r="B60" s="31">
        <v>-7500.2051896546827</v>
      </c>
    </row>
    <row r="61" spans="1:2" x14ac:dyDescent="0.25">
      <c r="A61" s="5" t="s">
        <v>57</v>
      </c>
      <c r="B61" s="31">
        <v>-875.29387780338641</v>
      </c>
    </row>
    <row r="62" spans="1:2" x14ac:dyDescent="0.25">
      <c r="A62" s="5" t="s">
        <v>384</v>
      </c>
      <c r="B62" s="31">
        <v>0</v>
      </c>
    </row>
    <row r="63" spans="1:2" x14ac:dyDescent="0.25">
      <c r="A63" s="5" t="s">
        <v>173</v>
      </c>
      <c r="B63" s="31">
        <v>-5866.4604584416629</v>
      </c>
    </row>
    <row r="64" spans="1:2" x14ac:dyDescent="0.25">
      <c r="A64" s="5" t="s">
        <v>49</v>
      </c>
      <c r="B64" s="31">
        <v>-9389.951391196335</v>
      </c>
    </row>
    <row r="65" spans="1:2" x14ac:dyDescent="0.25">
      <c r="A65" s="5" t="s">
        <v>507</v>
      </c>
      <c r="B65" s="31">
        <v>-218.33408877685733</v>
      </c>
    </row>
    <row r="66" spans="1:2" x14ac:dyDescent="0.25">
      <c r="A66" s="5" t="s">
        <v>245</v>
      </c>
      <c r="B66" s="31">
        <v>-3562.0316478288537</v>
      </c>
    </row>
    <row r="67" spans="1:2" x14ac:dyDescent="0.25">
      <c r="A67" s="5" t="s">
        <v>119</v>
      </c>
      <c r="B67" s="31">
        <v>-6554.0085063209781</v>
      </c>
    </row>
    <row r="68" spans="1:2" x14ac:dyDescent="0.25">
      <c r="A68" s="5" t="s">
        <v>422</v>
      </c>
      <c r="B68" s="31">
        <v>-1846.9011216713923</v>
      </c>
    </row>
    <row r="69" spans="1:2" x14ac:dyDescent="0.25">
      <c r="A69" s="5" t="s">
        <v>98</v>
      </c>
      <c r="B69" s="31">
        <v>-4772.0229141339341</v>
      </c>
    </row>
    <row r="70" spans="1:2" x14ac:dyDescent="0.25">
      <c r="A70" s="5" t="s">
        <v>408</v>
      </c>
      <c r="B70" s="31">
        <v>0</v>
      </c>
    </row>
    <row r="71" spans="1:2" x14ac:dyDescent="0.25">
      <c r="A71" s="5" t="s">
        <v>174</v>
      </c>
      <c r="B71" s="31">
        <v>-3858.8719880950598</v>
      </c>
    </row>
    <row r="72" spans="1:2" x14ac:dyDescent="0.25">
      <c r="A72" s="5" t="s">
        <v>399</v>
      </c>
      <c r="B72" s="31">
        <v>0</v>
      </c>
    </row>
    <row r="73" spans="1:2" x14ac:dyDescent="0.25">
      <c r="A73" s="5" t="s">
        <v>100</v>
      </c>
      <c r="B73" s="31">
        <v>-5845.7841803566216</v>
      </c>
    </row>
    <row r="74" spans="1:2" x14ac:dyDescent="0.25">
      <c r="A74" s="5" t="s">
        <v>470</v>
      </c>
      <c r="B74" s="31">
        <v>0</v>
      </c>
    </row>
    <row r="75" spans="1:2" x14ac:dyDescent="0.25">
      <c r="A75" s="5" t="s">
        <v>219</v>
      </c>
      <c r="B75" s="31">
        <v>-362.38808870879041</v>
      </c>
    </row>
    <row r="76" spans="1:2" x14ac:dyDescent="0.25">
      <c r="A76" s="5" t="s">
        <v>252</v>
      </c>
      <c r="B76" s="31">
        <v>-332.7906529468317</v>
      </c>
    </row>
    <row r="77" spans="1:2" x14ac:dyDescent="0.25">
      <c r="A77" s="5" t="s">
        <v>75</v>
      </c>
      <c r="B77" s="31">
        <v>-1158.0876337808515</v>
      </c>
    </row>
    <row r="78" spans="1:2" x14ac:dyDescent="0.25">
      <c r="A78" s="5" t="s">
        <v>109</v>
      </c>
      <c r="B78" s="31">
        <v>-10907.822288940964</v>
      </c>
    </row>
    <row r="79" spans="1:2" x14ac:dyDescent="0.25">
      <c r="A79" s="5" t="s">
        <v>216</v>
      </c>
      <c r="B79" s="31">
        <v>-6129.5033773696796</v>
      </c>
    </row>
    <row r="80" spans="1:2" x14ac:dyDescent="0.25">
      <c r="A80" s="5" t="s">
        <v>145</v>
      </c>
      <c r="B80" s="31">
        <v>-4690.5519669255737</v>
      </c>
    </row>
    <row r="81" spans="1:2" x14ac:dyDescent="0.25">
      <c r="A81" s="5" t="s">
        <v>233</v>
      </c>
      <c r="B81" s="31">
        <v>-5866.4604584416629</v>
      </c>
    </row>
    <row r="82" spans="1:2" x14ac:dyDescent="0.25">
      <c r="A82" s="5" t="s">
        <v>139</v>
      </c>
      <c r="B82" s="31">
        <v>-39672.818640512698</v>
      </c>
    </row>
    <row r="83" spans="1:2" x14ac:dyDescent="0.25">
      <c r="A83" s="5" t="s">
        <v>272</v>
      </c>
      <c r="B83" s="31">
        <v>-2495.9850146116778</v>
      </c>
    </row>
    <row r="84" spans="1:2" x14ac:dyDescent="0.25">
      <c r="A84" s="5" t="s">
        <v>225</v>
      </c>
      <c r="B84" s="31">
        <v>-5866.4604584416629</v>
      </c>
    </row>
    <row r="85" spans="1:2" x14ac:dyDescent="0.25">
      <c r="A85" s="5" t="s">
        <v>146</v>
      </c>
      <c r="B85" s="31">
        <v>-35933.622908693775</v>
      </c>
    </row>
    <row r="86" spans="1:2" x14ac:dyDescent="0.25">
      <c r="A86" s="5" t="s">
        <v>175</v>
      </c>
      <c r="B86" s="31">
        <v>-5866.4604584416629</v>
      </c>
    </row>
    <row r="87" spans="1:2" x14ac:dyDescent="0.25">
      <c r="A87" s="5" t="s">
        <v>423</v>
      </c>
      <c r="B87" s="31">
        <v>-372.21700167318983</v>
      </c>
    </row>
    <row r="88" spans="1:2" x14ac:dyDescent="0.25">
      <c r="A88" s="5" t="s">
        <v>176</v>
      </c>
      <c r="B88" s="31">
        <v>-5866.4604584416629</v>
      </c>
    </row>
    <row r="89" spans="1:2" x14ac:dyDescent="0.25">
      <c r="A89" s="5" t="s">
        <v>87</v>
      </c>
      <c r="B89" s="31">
        <v>-4323.7081574468921</v>
      </c>
    </row>
    <row r="90" spans="1:2" x14ac:dyDescent="0.25">
      <c r="A90" s="5" t="s">
        <v>147</v>
      </c>
      <c r="B90" s="31">
        <v>-5866.4604584416629</v>
      </c>
    </row>
    <row r="91" spans="1:2" x14ac:dyDescent="0.25">
      <c r="A91" s="5" t="s">
        <v>224</v>
      </c>
      <c r="B91" s="31">
        <v>-5866.4604584416629</v>
      </c>
    </row>
    <row r="92" spans="1:2" x14ac:dyDescent="0.25">
      <c r="A92" s="5" t="s">
        <v>448</v>
      </c>
      <c r="B92" s="31">
        <v>0</v>
      </c>
    </row>
    <row r="93" spans="1:2" x14ac:dyDescent="0.25">
      <c r="A93" s="5" t="s">
        <v>177</v>
      </c>
      <c r="B93" s="31">
        <v>-5866.4604584416629</v>
      </c>
    </row>
    <row r="94" spans="1:2" x14ac:dyDescent="0.25">
      <c r="A94" s="5" t="s">
        <v>64</v>
      </c>
      <c r="B94" s="31">
        <v>0</v>
      </c>
    </row>
    <row r="95" spans="1:2" x14ac:dyDescent="0.25">
      <c r="A95" s="5" t="s">
        <v>439</v>
      </c>
      <c r="B95" s="31">
        <v>0</v>
      </c>
    </row>
    <row r="96" spans="1:2" x14ac:dyDescent="0.25">
      <c r="A96" s="5" t="s">
        <v>94</v>
      </c>
      <c r="B96" s="31">
        <v>-11705.4716426506</v>
      </c>
    </row>
    <row r="97" spans="1:2" x14ac:dyDescent="0.25">
      <c r="A97" s="5" t="s">
        <v>400</v>
      </c>
      <c r="B97" s="31">
        <v>-268.85637491397915</v>
      </c>
    </row>
    <row r="98" spans="1:2" x14ac:dyDescent="0.25">
      <c r="A98" s="5" t="s">
        <v>178</v>
      </c>
      <c r="B98" s="31">
        <v>-5866.4604584416629</v>
      </c>
    </row>
    <row r="99" spans="1:2" x14ac:dyDescent="0.25">
      <c r="A99" s="5" t="s">
        <v>127</v>
      </c>
      <c r="B99" s="31">
        <v>-6370.0922770506377</v>
      </c>
    </row>
    <row r="100" spans="1:2" x14ac:dyDescent="0.25">
      <c r="A100" s="5" t="s">
        <v>179</v>
      </c>
      <c r="B100" s="31">
        <v>-5866.4604584416629</v>
      </c>
    </row>
    <row r="101" spans="1:2" x14ac:dyDescent="0.25">
      <c r="A101" s="5" t="s">
        <v>148</v>
      </c>
      <c r="B101" s="31">
        <v>-5866.4604584416629</v>
      </c>
    </row>
    <row r="102" spans="1:2" x14ac:dyDescent="0.25">
      <c r="A102" s="5" t="s">
        <v>149</v>
      </c>
      <c r="B102" s="31">
        <v>-10907.822288940964</v>
      </c>
    </row>
    <row r="103" spans="1:2" x14ac:dyDescent="0.25">
      <c r="A103" s="5" t="s">
        <v>60</v>
      </c>
      <c r="B103" s="31">
        <v>-8192.8668910862216</v>
      </c>
    </row>
    <row r="104" spans="1:2" x14ac:dyDescent="0.25">
      <c r="A104" s="5" t="s">
        <v>414</v>
      </c>
      <c r="B104" s="31">
        <v>0</v>
      </c>
    </row>
    <row r="105" spans="1:2" x14ac:dyDescent="0.25">
      <c r="A105" s="5" t="s">
        <v>522</v>
      </c>
      <c r="B105" s="31">
        <v>0</v>
      </c>
    </row>
    <row r="106" spans="1:2" x14ac:dyDescent="0.25">
      <c r="A106" s="5" t="s">
        <v>265</v>
      </c>
      <c r="B106" s="31">
        <v>-3318.8094219253458</v>
      </c>
    </row>
    <row r="107" spans="1:2" x14ac:dyDescent="0.25">
      <c r="A107" s="5" t="s">
        <v>90</v>
      </c>
      <c r="B107" s="31">
        <v>-7573.5228176873861</v>
      </c>
    </row>
    <row r="108" spans="1:2" x14ac:dyDescent="0.25">
      <c r="A108" s="5" t="s">
        <v>524</v>
      </c>
      <c r="B108" s="31">
        <v>0</v>
      </c>
    </row>
    <row r="109" spans="1:2" x14ac:dyDescent="0.25">
      <c r="A109" s="5" t="s">
        <v>453</v>
      </c>
      <c r="B109" s="31">
        <v>-1501.1584383886461</v>
      </c>
    </row>
    <row r="110" spans="1:2" x14ac:dyDescent="0.25">
      <c r="A110" s="5" t="s">
        <v>62</v>
      </c>
      <c r="B110" s="31">
        <v>-5668.2626900829064</v>
      </c>
    </row>
    <row r="111" spans="1:2" x14ac:dyDescent="0.25">
      <c r="A111" s="5" t="s">
        <v>273</v>
      </c>
      <c r="B111" s="31">
        <v>-1944.8701966930239</v>
      </c>
    </row>
    <row r="112" spans="1:2" x14ac:dyDescent="0.25">
      <c r="A112" s="5" t="s">
        <v>116</v>
      </c>
      <c r="B112" s="31">
        <v>0</v>
      </c>
    </row>
    <row r="113" spans="1:2" x14ac:dyDescent="0.25">
      <c r="A113" s="5" t="s">
        <v>508</v>
      </c>
      <c r="B113" s="31">
        <v>-218.33408877685733</v>
      </c>
    </row>
    <row r="114" spans="1:2" x14ac:dyDescent="0.25">
      <c r="A114" s="5" t="s">
        <v>150</v>
      </c>
      <c r="B114" s="31">
        <v>-2511.2303738937435</v>
      </c>
    </row>
    <row r="115" spans="1:2" x14ac:dyDescent="0.25">
      <c r="A115" s="5" t="s">
        <v>70</v>
      </c>
      <c r="B115" s="31">
        <v>-3686.6358948140287</v>
      </c>
    </row>
    <row r="116" spans="1:2" x14ac:dyDescent="0.25">
      <c r="A116" s="5" t="s">
        <v>401</v>
      </c>
      <c r="B116" s="31">
        <v>-1163.9838820059579</v>
      </c>
    </row>
    <row r="117" spans="1:2" x14ac:dyDescent="0.25">
      <c r="A117" s="5" t="s">
        <v>181</v>
      </c>
      <c r="B117" s="31">
        <v>-5866.4604584416629</v>
      </c>
    </row>
    <row r="118" spans="1:2" x14ac:dyDescent="0.25">
      <c r="A118" s="5" t="s">
        <v>253</v>
      </c>
      <c r="B118" s="31">
        <v>-762.91733376627303</v>
      </c>
    </row>
    <row r="119" spans="1:2" x14ac:dyDescent="0.25">
      <c r="A119" s="5" t="s">
        <v>182</v>
      </c>
      <c r="B119" s="31">
        <v>-6363.0763882314886</v>
      </c>
    </row>
    <row r="120" spans="1:2" x14ac:dyDescent="0.25">
      <c r="A120" s="5" t="s">
        <v>101</v>
      </c>
      <c r="B120" s="31">
        <v>0</v>
      </c>
    </row>
    <row r="121" spans="1:2" x14ac:dyDescent="0.25">
      <c r="A121" s="5" t="s">
        <v>121</v>
      </c>
      <c r="B121" s="31">
        <v>-5975.9258948140287</v>
      </c>
    </row>
    <row r="122" spans="1:2" x14ac:dyDescent="0.25">
      <c r="A122" s="5" t="s">
        <v>509</v>
      </c>
      <c r="B122" s="31">
        <v>-308.49318571567642</v>
      </c>
    </row>
    <row r="123" spans="1:2" x14ac:dyDescent="0.25">
      <c r="A123" s="5" t="s">
        <v>141</v>
      </c>
      <c r="B123" s="31">
        <v>-10078.05476495706</v>
      </c>
    </row>
    <row r="124" spans="1:2" x14ac:dyDescent="0.25">
      <c r="A124" s="5" t="s">
        <v>419</v>
      </c>
      <c r="B124" s="31">
        <v>-268.85637491397915</v>
      </c>
    </row>
    <row r="125" spans="1:2" x14ac:dyDescent="0.25">
      <c r="A125" s="5" t="s">
        <v>241</v>
      </c>
      <c r="B125" s="31">
        <v>-4062.9509659856017</v>
      </c>
    </row>
    <row r="126" spans="1:2" x14ac:dyDescent="0.25">
      <c r="A126" s="5" t="s">
        <v>415</v>
      </c>
      <c r="B126" s="31">
        <v>-821.43572906808254</v>
      </c>
    </row>
    <row r="127" spans="1:2" x14ac:dyDescent="0.25">
      <c r="A127" s="5" t="s">
        <v>183</v>
      </c>
      <c r="B127" s="31">
        <v>-5866.4604584416629</v>
      </c>
    </row>
    <row r="128" spans="1:2" x14ac:dyDescent="0.25">
      <c r="A128" s="5" t="s">
        <v>152</v>
      </c>
      <c r="B128" s="31">
        <v>-6715.8483468851646</v>
      </c>
    </row>
    <row r="129" spans="1:2" x14ac:dyDescent="0.25">
      <c r="A129" s="5" t="s">
        <v>55</v>
      </c>
      <c r="B129" s="31">
        <v>-6282.0418074655827</v>
      </c>
    </row>
    <row r="130" spans="1:2" x14ac:dyDescent="0.25">
      <c r="A130" s="5" t="s">
        <v>440</v>
      </c>
      <c r="B130" s="31">
        <v>-181.4777671580743</v>
      </c>
    </row>
    <row r="131" spans="1:2" x14ac:dyDescent="0.25">
      <c r="A131" s="5" t="s">
        <v>367</v>
      </c>
      <c r="B131" s="31">
        <v>0</v>
      </c>
    </row>
    <row r="132" spans="1:2" x14ac:dyDescent="0.25">
      <c r="A132" s="5" t="s">
        <v>134</v>
      </c>
      <c r="B132" s="31">
        <v>-86.479212779901786</v>
      </c>
    </row>
    <row r="133" spans="1:2" x14ac:dyDescent="0.25">
      <c r="A133" s="5" t="s">
        <v>124</v>
      </c>
      <c r="B133" s="31">
        <v>-5866.4604584416629</v>
      </c>
    </row>
    <row r="134" spans="1:2" x14ac:dyDescent="0.25">
      <c r="A134" s="5" t="s">
        <v>255</v>
      </c>
      <c r="B134" s="31">
        <v>-3904.0760385974736</v>
      </c>
    </row>
    <row r="135" spans="1:2" x14ac:dyDescent="0.25">
      <c r="A135" s="5" t="s">
        <v>153</v>
      </c>
      <c r="B135" s="31">
        <v>-3427.571772020046</v>
      </c>
    </row>
    <row r="136" spans="1:2" x14ac:dyDescent="0.25">
      <c r="A136" s="5" t="s">
        <v>231</v>
      </c>
      <c r="B136" s="31">
        <v>-5866.4604584416629</v>
      </c>
    </row>
    <row r="137" spans="1:2" x14ac:dyDescent="0.25">
      <c r="A137" s="5" t="s">
        <v>402</v>
      </c>
      <c r="B137" s="31">
        <v>-181.4777671580743</v>
      </c>
    </row>
    <row r="138" spans="1:2" x14ac:dyDescent="0.25">
      <c r="A138" s="5" t="s">
        <v>122</v>
      </c>
      <c r="B138" s="31">
        <v>-10907.822288940964</v>
      </c>
    </row>
    <row r="139" spans="1:2" x14ac:dyDescent="0.25">
      <c r="A139" s="5" t="s">
        <v>31</v>
      </c>
      <c r="B139" s="31">
        <v>-2026.4728004883852</v>
      </c>
    </row>
    <row r="140" spans="1:2" x14ac:dyDescent="0.25">
      <c r="A140" s="5" t="s">
        <v>403</v>
      </c>
      <c r="B140" s="31">
        <v>-1251.5414343050786</v>
      </c>
    </row>
    <row r="141" spans="1:2" x14ac:dyDescent="0.25">
      <c r="A141" s="5" t="s">
        <v>15</v>
      </c>
      <c r="B141" s="31">
        <v>-7239.0048939172448</v>
      </c>
    </row>
    <row r="142" spans="1:2" x14ac:dyDescent="0.25">
      <c r="A142" s="5" t="s">
        <v>404</v>
      </c>
      <c r="B142" s="31">
        <v>-492.92888786727843</v>
      </c>
    </row>
    <row r="143" spans="1:2" x14ac:dyDescent="0.25">
      <c r="A143" s="5" t="s">
        <v>274</v>
      </c>
      <c r="B143" s="31">
        <v>-1677.75550382916</v>
      </c>
    </row>
    <row r="144" spans="1:2" x14ac:dyDescent="0.25">
      <c r="A144" s="5" t="s">
        <v>464</v>
      </c>
      <c r="B144" s="31">
        <v>0</v>
      </c>
    </row>
    <row r="145" spans="1:2" x14ac:dyDescent="0.25">
      <c r="A145" s="5" t="s">
        <v>184</v>
      </c>
      <c r="B145" s="31">
        <v>-5866.4604584416629</v>
      </c>
    </row>
    <row r="146" spans="1:2" x14ac:dyDescent="0.25">
      <c r="A146" s="5" t="s">
        <v>105</v>
      </c>
      <c r="B146" s="31">
        <v>-5204.8460052610635</v>
      </c>
    </row>
    <row r="147" spans="1:2" x14ac:dyDescent="0.25">
      <c r="A147" s="5" t="s">
        <v>284</v>
      </c>
      <c r="B147" s="31">
        <v>-1976.9889588221361</v>
      </c>
    </row>
    <row r="148" spans="1:2" x14ac:dyDescent="0.25">
      <c r="A148" s="5" t="s">
        <v>51</v>
      </c>
      <c r="B148" s="31">
        <v>-6282.0418074655827</v>
      </c>
    </row>
    <row r="149" spans="1:2" x14ac:dyDescent="0.25">
      <c r="A149" s="5" t="s">
        <v>256</v>
      </c>
      <c r="B149" s="31">
        <v>-236.60670782355939</v>
      </c>
    </row>
    <row r="150" spans="1:2" x14ac:dyDescent="0.25">
      <c r="A150" s="5" t="s">
        <v>375</v>
      </c>
      <c r="B150" s="31">
        <v>-186.81297521572452</v>
      </c>
    </row>
    <row r="151" spans="1:2" x14ac:dyDescent="0.25">
      <c r="A151" s="5" t="s">
        <v>73</v>
      </c>
      <c r="B151" s="31">
        <v>-10296.317588966431</v>
      </c>
    </row>
    <row r="152" spans="1:2" x14ac:dyDescent="0.25">
      <c r="A152" s="5" t="s">
        <v>461</v>
      </c>
      <c r="B152" s="31">
        <v>-1409.7489635043323</v>
      </c>
    </row>
    <row r="153" spans="1:2" x14ac:dyDescent="0.25">
      <c r="A153" s="5" t="s">
        <v>449</v>
      </c>
      <c r="B153" s="31">
        <v>-5866.4604584416629</v>
      </c>
    </row>
    <row r="154" spans="1:2" x14ac:dyDescent="0.25">
      <c r="A154" s="5" t="s">
        <v>378</v>
      </c>
      <c r="B154" s="31">
        <v>-286.22513004183708</v>
      </c>
    </row>
    <row r="155" spans="1:2" x14ac:dyDescent="0.25">
      <c r="A155" s="5" t="s">
        <v>515</v>
      </c>
      <c r="B155" s="31">
        <v>-5866.4604584416629</v>
      </c>
    </row>
    <row r="156" spans="1:2" x14ac:dyDescent="0.25">
      <c r="A156" s="5" t="s">
        <v>61</v>
      </c>
      <c r="B156" s="31">
        <v>-5975.9258948140287</v>
      </c>
    </row>
    <row r="157" spans="1:2" x14ac:dyDescent="0.25">
      <c r="A157" s="5" t="s">
        <v>232</v>
      </c>
      <c r="B157" s="31">
        <v>-5866.4604584416629</v>
      </c>
    </row>
    <row r="158" spans="1:2" x14ac:dyDescent="0.25">
      <c r="A158" s="5" t="s">
        <v>385</v>
      </c>
      <c r="B158" s="31">
        <v>-626.11987592825528</v>
      </c>
    </row>
    <row r="159" spans="1:2" x14ac:dyDescent="0.25">
      <c r="A159" s="5" t="s">
        <v>213</v>
      </c>
      <c r="B159" s="31">
        <v>-3645.2744292558186</v>
      </c>
    </row>
    <row r="160" spans="1:2" x14ac:dyDescent="0.25">
      <c r="A160" s="5" t="s">
        <v>53</v>
      </c>
      <c r="B160" s="31">
        <v>-2774.6960472947799</v>
      </c>
    </row>
    <row r="161" spans="1:2" x14ac:dyDescent="0.25">
      <c r="A161" s="5" t="s">
        <v>226</v>
      </c>
      <c r="B161" s="31">
        <v>-5866.4604584416629</v>
      </c>
    </row>
    <row r="162" spans="1:2" x14ac:dyDescent="0.25">
      <c r="A162" s="5" t="s">
        <v>441</v>
      </c>
      <c r="B162" s="31">
        <v>0</v>
      </c>
    </row>
    <row r="163" spans="1:2" x14ac:dyDescent="0.25">
      <c r="A163" s="5" t="s">
        <v>240</v>
      </c>
      <c r="B163" s="31">
        <v>-4062.9509659856017</v>
      </c>
    </row>
    <row r="164" spans="1:2" x14ac:dyDescent="0.25">
      <c r="A164" s="5" t="s">
        <v>275</v>
      </c>
      <c r="B164" s="31">
        <v>-3225.9554122131221</v>
      </c>
    </row>
    <row r="165" spans="1:2" x14ac:dyDescent="0.25">
      <c r="A165" s="5" t="s">
        <v>430</v>
      </c>
      <c r="B165" s="31">
        <v>-1784.0311818700686</v>
      </c>
    </row>
    <row r="166" spans="1:2" x14ac:dyDescent="0.25">
      <c r="A166" s="5" t="s">
        <v>154</v>
      </c>
      <c r="B166" s="31">
        <v>-41291.169449494191</v>
      </c>
    </row>
    <row r="167" spans="1:2" x14ac:dyDescent="0.25">
      <c r="A167" s="5" t="s">
        <v>86</v>
      </c>
      <c r="B167" s="31">
        <v>-9214.4434702104645</v>
      </c>
    </row>
    <row r="168" spans="1:2" x14ac:dyDescent="0.25">
      <c r="A168" s="5" t="s">
        <v>155</v>
      </c>
      <c r="B168" s="31">
        <v>-4690.5519669255737</v>
      </c>
    </row>
    <row r="169" spans="1:2" x14ac:dyDescent="0.25">
      <c r="A169" s="5" t="s">
        <v>432</v>
      </c>
      <c r="B169" s="31">
        <v>-264.81632099436143</v>
      </c>
    </row>
    <row r="170" spans="1:2" x14ac:dyDescent="0.25">
      <c r="A170" s="5" t="s">
        <v>266</v>
      </c>
      <c r="B170" s="31">
        <v>-2277.1976959261424</v>
      </c>
    </row>
    <row r="171" spans="1:2" x14ac:dyDescent="0.25">
      <c r="A171" s="5" t="s">
        <v>431</v>
      </c>
      <c r="B171" s="31">
        <v>-372.21700167318983</v>
      </c>
    </row>
    <row r="172" spans="1:2" x14ac:dyDescent="0.25">
      <c r="A172" s="5" t="s">
        <v>510</v>
      </c>
      <c r="B172" s="31">
        <v>-218.33408877685733</v>
      </c>
    </row>
    <row r="173" spans="1:2" x14ac:dyDescent="0.25">
      <c r="A173" s="5" t="s">
        <v>80</v>
      </c>
      <c r="B173" s="31">
        <v>-6678.4044567073743</v>
      </c>
    </row>
    <row r="174" spans="1:2" x14ac:dyDescent="0.25">
      <c r="A174" s="5" t="s">
        <v>276</v>
      </c>
      <c r="B174" s="31">
        <v>-2960.4594134311524</v>
      </c>
    </row>
    <row r="175" spans="1:2" x14ac:dyDescent="0.25">
      <c r="A175" s="5" t="s">
        <v>12</v>
      </c>
      <c r="B175" s="31">
        <v>-9745.3091590949862</v>
      </c>
    </row>
    <row r="176" spans="1:2" x14ac:dyDescent="0.25">
      <c r="A176" s="5" t="s">
        <v>234</v>
      </c>
      <c r="B176" s="31">
        <v>-5712.1348808515859</v>
      </c>
    </row>
    <row r="177" spans="1:2" x14ac:dyDescent="0.25">
      <c r="A177" s="5" t="s">
        <v>379</v>
      </c>
      <c r="B177" s="31">
        <v>-141.28382899470918</v>
      </c>
    </row>
    <row r="178" spans="1:2" x14ac:dyDescent="0.25">
      <c r="A178" s="5" t="s">
        <v>125</v>
      </c>
      <c r="B178" s="31">
        <v>-11705.4716426506</v>
      </c>
    </row>
    <row r="179" spans="1:2" x14ac:dyDescent="0.25">
      <c r="A179" s="5" t="s">
        <v>81</v>
      </c>
      <c r="B179" s="31">
        <v>-6199.4494642801519</v>
      </c>
    </row>
    <row r="180" spans="1:2" x14ac:dyDescent="0.25">
      <c r="A180" s="5" t="s">
        <v>137</v>
      </c>
      <c r="B180" s="31">
        <v>-7573.5228176873861</v>
      </c>
    </row>
    <row r="181" spans="1:2" x14ac:dyDescent="0.25">
      <c r="A181" s="5" t="s">
        <v>68</v>
      </c>
      <c r="B181" s="31">
        <v>-6442.1824048143853</v>
      </c>
    </row>
    <row r="182" spans="1:2" x14ac:dyDescent="0.25">
      <c r="A182" s="5" t="s">
        <v>91</v>
      </c>
      <c r="B182" s="31">
        <v>-42696.488183067217</v>
      </c>
    </row>
    <row r="183" spans="1:2" x14ac:dyDescent="0.25">
      <c r="A183" s="5" t="s">
        <v>185</v>
      </c>
      <c r="B183" s="31">
        <v>-5866.4604584416629</v>
      </c>
    </row>
    <row r="184" spans="1:2" x14ac:dyDescent="0.25">
      <c r="A184" s="5" t="s">
        <v>130</v>
      </c>
      <c r="B184" s="31">
        <v>-43945.200095578315</v>
      </c>
    </row>
    <row r="185" spans="1:2" x14ac:dyDescent="0.25">
      <c r="A185" s="5" t="s">
        <v>7</v>
      </c>
      <c r="B185" s="31">
        <v>-10907.822288940964</v>
      </c>
    </row>
    <row r="186" spans="1:2" x14ac:dyDescent="0.25">
      <c r="A186" s="5" t="s">
        <v>389</v>
      </c>
      <c r="B186" s="31">
        <v>-372.21700167318983</v>
      </c>
    </row>
    <row r="187" spans="1:2" x14ac:dyDescent="0.25">
      <c r="A187" s="5" t="s">
        <v>82</v>
      </c>
      <c r="B187" s="31">
        <v>-7573.5228176873861</v>
      </c>
    </row>
    <row r="188" spans="1:2" x14ac:dyDescent="0.25">
      <c r="A188" s="5" t="s">
        <v>135</v>
      </c>
      <c r="B188" s="31">
        <v>-492.92888786727843</v>
      </c>
    </row>
    <row r="189" spans="1:2" x14ac:dyDescent="0.25">
      <c r="A189" s="5" t="s">
        <v>390</v>
      </c>
      <c r="B189" s="31">
        <v>0</v>
      </c>
    </row>
    <row r="190" spans="1:2" x14ac:dyDescent="0.25">
      <c r="A190" s="5" t="s">
        <v>156</v>
      </c>
      <c r="B190" s="31">
        <v>-8748.2866150410646</v>
      </c>
    </row>
    <row r="191" spans="1:2" x14ac:dyDescent="0.25">
      <c r="A191" s="5" t="s">
        <v>237</v>
      </c>
      <c r="B191" s="31">
        <v>-4690.5519669255737</v>
      </c>
    </row>
    <row r="192" spans="1:2" x14ac:dyDescent="0.25">
      <c r="A192" s="5" t="s">
        <v>157</v>
      </c>
      <c r="B192" s="31">
        <v>-7276.209421945995</v>
      </c>
    </row>
    <row r="193" spans="1:2" x14ac:dyDescent="0.25">
      <c r="A193" s="5" t="s">
        <v>186</v>
      </c>
      <c r="B193" s="31">
        <v>-5866.4604584416629</v>
      </c>
    </row>
    <row r="194" spans="1:2" x14ac:dyDescent="0.25">
      <c r="A194" s="5" t="s">
        <v>277</v>
      </c>
      <c r="B194" s="31">
        <v>-3459.6358246003988</v>
      </c>
    </row>
    <row r="195" spans="1:2" x14ac:dyDescent="0.25">
      <c r="A195" s="5" t="s">
        <v>246</v>
      </c>
      <c r="B195" s="31">
        <v>-3783.4224850365817</v>
      </c>
    </row>
    <row r="196" spans="1:2" x14ac:dyDescent="0.25">
      <c r="A196" s="5" t="s">
        <v>267</v>
      </c>
      <c r="B196" s="31">
        <v>-2010.4947677883563</v>
      </c>
    </row>
    <row r="197" spans="1:2" x14ac:dyDescent="0.25">
      <c r="A197" s="5" t="s">
        <v>99</v>
      </c>
      <c r="B197" s="31">
        <v>-5975.9258948140287</v>
      </c>
    </row>
    <row r="198" spans="1:2" x14ac:dyDescent="0.25">
      <c r="A198" s="5" t="s">
        <v>386</v>
      </c>
      <c r="B198" s="31">
        <v>-86.479212779901786</v>
      </c>
    </row>
    <row r="199" spans="1:2" x14ac:dyDescent="0.25">
      <c r="A199" s="5" t="s">
        <v>187</v>
      </c>
      <c r="B199" s="31">
        <v>0</v>
      </c>
    </row>
    <row r="200" spans="1:2" x14ac:dyDescent="0.25">
      <c r="A200" s="5" t="s">
        <v>478</v>
      </c>
      <c r="B200" s="31">
        <v>0</v>
      </c>
    </row>
    <row r="201" spans="1:2" x14ac:dyDescent="0.25">
      <c r="A201" s="5" t="s">
        <v>10</v>
      </c>
      <c r="B201" s="31">
        <v>-10659.104325680539</v>
      </c>
    </row>
    <row r="202" spans="1:2" x14ac:dyDescent="0.25">
      <c r="A202" s="5" t="s">
        <v>76</v>
      </c>
      <c r="B202" s="31">
        <v>-7491.5704804647185</v>
      </c>
    </row>
    <row r="203" spans="1:2" x14ac:dyDescent="0.25">
      <c r="A203" s="5" t="s">
        <v>278</v>
      </c>
      <c r="B203" s="31">
        <v>-1885.012190961015</v>
      </c>
    </row>
    <row r="204" spans="1:2" x14ac:dyDescent="0.25">
      <c r="A204" s="5" t="s">
        <v>279</v>
      </c>
      <c r="B204" s="31">
        <v>-2035.6400279264901</v>
      </c>
    </row>
    <row r="205" spans="1:2" x14ac:dyDescent="0.25">
      <c r="A205" s="5" t="s">
        <v>391</v>
      </c>
      <c r="B205" s="31">
        <v>-718.19749753381086</v>
      </c>
    </row>
    <row r="206" spans="1:2" x14ac:dyDescent="0.25">
      <c r="A206" s="5" t="s">
        <v>112</v>
      </c>
      <c r="B206" s="31">
        <v>0</v>
      </c>
    </row>
    <row r="207" spans="1:2" x14ac:dyDescent="0.25">
      <c r="A207" s="5" t="s">
        <v>17</v>
      </c>
      <c r="B207" s="31">
        <v>-7169.2797299339563</v>
      </c>
    </row>
    <row r="208" spans="1:2" x14ac:dyDescent="0.25">
      <c r="A208" s="5" t="s">
        <v>462</v>
      </c>
      <c r="B208" s="31">
        <v>-473.30215621748971</v>
      </c>
    </row>
    <row r="209" spans="1:2" x14ac:dyDescent="0.25">
      <c r="A209" s="5" t="s">
        <v>257</v>
      </c>
      <c r="B209" s="31">
        <v>-342.75102291091144</v>
      </c>
    </row>
    <row r="210" spans="1:2" x14ac:dyDescent="0.25">
      <c r="A210" s="5" t="s">
        <v>405</v>
      </c>
      <c r="B210" s="31">
        <v>-2869.7596744739508</v>
      </c>
    </row>
    <row r="211" spans="1:2" x14ac:dyDescent="0.25">
      <c r="A211" s="5" t="s">
        <v>392</v>
      </c>
      <c r="B211" s="31">
        <v>-372.21700167318983</v>
      </c>
    </row>
    <row r="212" spans="1:2" x14ac:dyDescent="0.25">
      <c r="A212" s="5" t="s">
        <v>132</v>
      </c>
      <c r="B212" s="31">
        <v>0</v>
      </c>
    </row>
    <row r="213" spans="1:2" x14ac:dyDescent="0.25">
      <c r="A213" s="5" t="s">
        <v>243</v>
      </c>
      <c r="B213" s="31">
        <v>-3239.4013997940019</v>
      </c>
    </row>
    <row r="214" spans="1:2" x14ac:dyDescent="0.25">
      <c r="A214" s="5" t="s">
        <v>445</v>
      </c>
      <c r="B214" s="31">
        <v>0</v>
      </c>
    </row>
    <row r="215" spans="1:2" x14ac:dyDescent="0.25">
      <c r="A215" s="5" t="s">
        <v>407</v>
      </c>
      <c r="B215" s="31">
        <v>-1418.7455280809127</v>
      </c>
    </row>
    <row r="216" spans="1:2" x14ac:dyDescent="0.25">
      <c r="A216" s="5" t="s">
        <v>188</v>
      </c>
      <c r="B216" s="31">
        <v>-13881.020777461568</v>
      </c>
    </row>
    <row r="217" spans="1:2" x14ac:dyDescent="0.25">
      <c r="A217" s="5" t="s">
        <v>50</v>
      </c>
      <c r="B217" s="31">
        <v>-7602.9093943657153</v>
      </c>
    </row>
    <row r="218" spans="1:2" x14ac:dyDescent="0.25">
      <c r="A218" s="5" t="s">
        <v>373</v>
      </c>
      <c r="B218" s="31">
        <v>-1846.9011216713923</v>
      </c>
    </row>
    <row r="219" spans="1:2" x14ac:dyDescent="0.25">
      <c r="A219" s="5" t="s">
        <v>442</v>
      </c>
      <c r="B219" s="31">
        <v>-181.4777671580743</v>
      </c>
    </row>
    <row r="220" spans="1:2" x14ac:dyDescent="0.25">
      <c r="A220" s="5" t="s">
        <v>189</v>
      </c>
      <c r="B220" s="31">
        <v>-5866.4604584416629</v>
      </c>
    </row>
    <row r="221" spans="1:2" x14ac:dyDescent="0.25">
      <c r="A221" s="5" t="s">
        <v>424</v>
      </c>
      <c r="B221" s="31">
        <v>0</v>
      </c>
    </row>
    <row r="222" spans="1:2" x14ac:dyDescent="0.25">
      <c r="A222" s="5" t="s">
        <v>222</v>
      </c>
      <c r="B222" s="31">
        <v>-321.98855113395211</v>
      </c>
    </row>
    <row r="223" spans="1:2" x14ac:dyDescent="0.25">
      <c r="A223" s="5" t="s">
        <v>11</v>
      </c>
      <c r="B223" s="31">
        <v>-9729.4020323038858</v>
      </c>
    </row>
    <row r="224" spans="1:2" x14ac:dyDescent="0.25">
      <c r="A224" s="5" t="s">
        <v>228</v>
      </c>
      <c r="B224" s="31">
        <v>-5866.4604584416629</v>
      </c>
    </row>
    <row r="225" spans="1:2" x14ac:dyDescent="0.25">
      <c r="A225" s="5" t="s">
        <v>281</v>
      </c>
      <c r="B225" s="31">
        <v>-3534.0815176376514</v>
      </c>
    </row>
    <row r="226" spans="1:2" x14ac:dyDescent="0.25">
      <c r="A226" s="5" t="s">
        <v>3</v>
      </c>
      <c r="B226" s="31">
        <v>-10907.822288940964</v>
      </c>
    </row>
    <row r="227" spans="1:2" x14ac:dyDescent="0.25">
      <c r="A227" s="5" t="s">
        <v>452</v>
      </c>
      <c r="B227" s="31">
        <v>0</v>
      </c>
    </row>
    <row r="228" spans="1:2" x14ac:dyDescent="0.25">
      <c r="A228" s="5" t="s">
        <v>268</v>
      </c>
      <c r="B228" s="31">
        <v>-2035.6400279264901</v>
      </c>
    </row>
    <row r="229" spans="1:2" x14ac:dyDescent="0.25">
      <c r="A229" s="5" t="s">
        <v>71</v>
      </c>
      <c r="B229" s="31">
        <v>-6277.1538110382935</v>
      </c>
    </row>
    <row r="230" spans="1:2" x14ac:dyDescent="0.25">
      <c r="A230" s="5" t="s">
        <v>65</v>
      </c>
      <c r="B230" s="31">
        <v>-6603.3615977528125</v>
      </c>
    </row>
    <row r="231" spans="1:2" x14ac:dyDescent="0.25">
      <c r="A231" s="5" t="s">
        <v>425</v>
      </c>
      <c r="B231" s="31">
        <v>-602.63125620341339</v>
      </c>
    </row>
    <row r="232" spans="1:2" x14ac:dyDescent="0.25">
      <c r="A232" s="5" t="s">
        <v>69</v>
      </c>
      <c r="B232" s="31">
        <v>-5796.5240637268516</v>
      </c>
    </row>
    <row r="233" spans="1:2" x14ac:dyDescent="0.25">
      <c r="A233" s="5" t="s">
        <v>19</v>
      </c>
      <c r="B233" s="31">
        <v>0</v>
      </c>
    </row>
    <row r="234" spans="1:2" x14ac:dyDescent="0.25">
      <c r="A234" s="5" t="s">
        <v>5</v>
      </c>
      <c r="B234" s="31">
        <v>-6795.7614761941586</v>
      </c>
    </row>
    <row r="235" spans="1:2" x14ac:dyDescent="0.25">
      <c r="A235" s="5" t="s">
        <v>190</v>
      </c>
      <c r="B235" s="31">
        <v>-181.4777671580743</v>
      </c>
    </row>
    <row r="236" spans="1:2" x14ac:dyDescent="0.25">
      <c r="A236" s="5" t="s">
        <v>511</v>
      </c>
      <c r="B236" s="31">
        <v>-429.44061146910894</v>
      </c>
    </row>
    <row r="237" spans="1:2" x14ac:dyDescent="0.25">
      <c r="A237" s="5" t="s">
        <v>377</v>
      </c>
      <c r="B237" s="31">
        <v>0</v>
      </c>
    </row>
    <row r="238" spans="1:2" x14ac:dyDescent="0.25">
      <c r="A238" s="5" t="s">
        <v>374</v>
      </c>
      <c r="B238" s="31">
        <v>-1330.6935455213131</v>
      </c>
    </row>
    <row r="239" spans="1:2" x14ac:dyDescent="0.25">
      <c r="A239" s="5" t="s">
        <v>280</v>
      </c>
      <c r="B239" s="31">
        <v>-3144.6990285386237</v>
      </c>
    </row>
    <row r="240" spans="1:2" x14ac:dyDescent="0.25">
      <c r="A240" s="5" t="s">
        <v>410</v>
      </c>
      <c r="B240" s="31">
        <v>-181.4777671580743</v>
      </c>
    </row>
    <row r="241" spans="1:2" x14ac:dyDescent="0.25">
      <c r="A241" s="5" t="s">
        <v>285</v>
      </c>
      <c r="B241" s="31">
        <v>-2155.6653494865959</v>
      </c>
    </row>
    <row r="242" spans="1:2" x14ac:dyDescent="0.25">
      <c r="A242" s="5" t="s">
        <v>102</v>
      </c>
      <c r="B242" s="31">
        <v>-2155.6653494865959</v>
      </c>
    </row>
    <row r="243" spans="1:2" x14ac:dyDescent="0.25">
      <c r="A243" s="5" t="s">
        <v>85</v>
      </c>
      <c r="B243" s="31">
        <v>-5839.2939782478916</v>
      </c>
    </row>
    <row r="244" spans="1:2" x14ac:dyDescent="0.25">
      <c r="A244" s="5" t="s">
        <v>416</v>
      </c>
      <c r="B244" s="31">
        <v>-957.0341032628827</v>
      </c>
    </row>
    <row r="245" spans="1:2" x14ac:dyDescent="0.25">
      <c r="A245" s="5" t="s">
        <v>191</v>
      </c>
      <c r="B245" s="31">
        <v>-2791.8464719857297</v>
      </c>
    </row>
    <row r="246" spans="1:2" x14ac:dyDescent="0.25">
      <c r="A246" s="5" t="s">
        <v>451</v>
      </c>
      <c r="B246" s="31">
        <v>-2003.9183452613031</v>
      </c>
    </row>
    <row r="247" spans="1:2" x14ac:dyDescent="0.25">
      <c r="A247" s="5" t="s">
        <v>59</v>
      </c>
      <c r="B247" s="31">
        <v>-6623.7054812999886</v>
      </c>
    </row>
    <row r="248" spans="1:2" x14ac:dyDescent="0.25">
      <c r="A248" s="5" t="s">
        <v>426</v>
      </c>
      <c r="B248" s="31">
        <v>-181.4777671580743</v>
      </c>
    </row>
    <row r="249" spans="1:2" x14ac:dyDescent="0.25">
      <c r="A249" s="5" t="s">
        <v>131</v>
      </c>
      <c r="B249" s="31">
        <v>-39672.818640512698</v>
      </c>
    </row>
    <row r="250" spans="1:2" x14ac:dyDescent="0.25">
      <c r="A250" s="5" t="s">
        <v>218</v>
      </c>
      <c r="B250" s="31">
        <v>-32824.318443961369</v>
      </c>
    </row>
    <row r="251" spans="1:2" x14ac:dyDescent="0.25">
      <c r="A251" s="5" t="s">
        <v>6</v>
      </c>
      <c r="B251" s="31">
        <v>-10804.200851401354</v>
      </c>
    </row>
    <row r="252" spans="1:2" x14ac:dyDescent="0.25">
      <c r="A252" s="5" t="s">
        <v>393</v>
      </c>
      <c r="B252" s="31">
        <v>0</v>
      </c>
    </row>
    <row r="253" spans="1:2" x14ac:dyDescent="0.25">
      <c r="A253" s="5" t="s">
        <v>192</v>
      </c>
      <c r="B253" s="31">
        <v>-41291.169449494191</v>
      </c>
    </row>
    <row r="254" spans="1:2" x14ac:dyDescent="0.25">
      <c r="A254" s="5" t="s">
        <v>106</v>
      </c>
      <c r="B254" s="31">
        <v>-5866.4604584416629</v>
      </c>
    </row>
    <row r="255" spans="1:2" x14ac:dyDescent="0.25">
      <c r="A255" s="5" t="s">
        <v>380</v>
      </c>
      <c r="B255" s="31">
        <v>-105.92351768602758</v>
      </c>
    </row>
    <row r="256" spans="1:2" x14ac:dyDescent="0.25">
      <c r="A256" s="5" t="s">
        <v>394</v>
      </c>
      <c r="B256" s="31">
        <v>0</v>
      </c>
    </row>
    <row r="257" spans="1:2" x14ac:dyDescent="0.25">
      <c r="A257" s="5" t="s">
        <v>443</v>
      </c>
      <c r="B257" s="31">
        <v>0</v>
      </c>
    </row>
    <row r="258" spans="1:2" x14ac:dyDescent="0.25">
      <c r="A258" s="5" t="s">
        <v>360</v>
      </c>
      <c r="B258" s="31">
        <v>0</v>
      </c>
    </row>
    <row r="259" spans="1:2" x14ac:dyDescent="0.25">
      <c r="A259" s="5" t="s">
        <v>193</v>
      </c>
      <c r="B259" s="31">
        <v>-4062.9509659856017</v>
      </c>
    </row>
    <row r="260" spans="1:2" x14ac:dyDescent="0.25">
      <c r="A260" s="5" t="s">
        <v>376</v>
      </c>
      <c r="B260" s="31">
        <v>0</v>
      </c>
    </row>
    <row r="261" spans="1:2" x14ac:dyDescent="0.25">
      <c r="A261" s="5" t="s">
        <v>16</v>
      </c>
      <c r="B261" s="31">
        <v>-9745.3091590949862</v>
      </c>
    </row>
    <row r="262" spans="1:2" x14ac:dyDescent="0.25">
      <c r="A262" s="5" t="s">
        <v>435</v>
      </c>
      <c r="B262" s="31">
        <v>-957.0341032628827</v>
      </c>
    </row>
    <row r="263" spans="1:2" x14ac:dyDescent="0.25">
      <c r="A263" s="5" t="s">
        <v>159</v>
      </c>
      <c r="B263" s="31">
        <v>-2837.8158649726247</v>
      </c>
    </row>
    <row r="264" spans="1:2" x14ac:dyDescent="0.25">
      <c r="A264" s="5" t="s">
        <v>107</v>
      </c>
      <c r="B264" s="31">
        <v>-5866.4604584416629</v>
      </c>
    </row>
    <row r="265" spans="1:2" x14ac:dyDescent="0.25">
      <c r="A265" s="5" t="s">
        <v>194</v>
      </c>
      <c r="B265" s="31">
        <v>-5772.3558933811892</v>
      </c>
    </row>
    <row r="266" spans="1:2" x14ac:dyDescent="0.25">
      <c r="A266" s="5" t="s">
        <v>417</v>
      </c>
      <c r="B266" s="31">
        <v>0</v>
      </c>
    </row>
    <row r="267" spans="1:2" x14ac:dyDescent="0.25">
      <c r="A267" s="5" t="s">
        <v>160</v>
      </c>
      <c r="B267" s="31">
        <v>0</v>
      </c>
    </row>
    <row r="268" spans="1:2" x14ac:dyDescent="0.25">
      <c r="A268" s="5" t="s">
        <v>84</v>
      </c>
      <c r="B268" s="31">
        <v>-5975.9258948140287</v>
      </c>
    </row>
    <row r="269" spans="1:2" x14ac:dyDescent="0.25">
      <c r="A269" s="5" t="s">
        <v>77</v>
      </c>
      <c r="B269" s="31">
        <v>-8824.7843155358805</v>
      </c>
    </row>
    <row r="270" spans="1:2" x14ac:dyDescent="0.25">
      <c r="A270" s="5" t="s">
        <v>200</v>
      </c>
      <c r="B270" s="31">
        <v>-6379.235042969286</v>
      </c>
    </row>
    <row r="271" spans="1:2" x14ac:dyDescent="0.25">
      <c r="A271" s="5" t="s">
        <v>411</v>
      </c>
      <c r="B271" s="31">
        <v>0</v>
      </c>
    </row>
    <row r="272" spans="1:2" x14ac:dyDescent="0.25">
      <c r="A272" s="5" t="s">
        <v>512</v>
      </c>
      <c r="B272" s="31">
        <v>-3117.0919009901886</v>
      </c>
    </row>
    <row r="273" spans="1:2" x14ac:dyDescent="0.25">
      <c r="A273" s="5" t="s">
        <v>126</v>
      </c>
      <c r="B273" s="31">
        <v>-43945.200095578315</v>
      </c>
    </row>
    <row r="274" spans="1:2" x14ac:dyDescent="0.25">
      <c r="A274" s="5" t="s">
        <v>129</v>
      </c>
      <c r="B274" s="31">
        <v>-43945.200095578315</v>
      </c>
    </row>
    <row r="275" spans="1:2" x14ac:dyDescent="0.25">
      <c r="A275" s="5" t="s">
        <v>395</v>
      </c>
      <c r="B275" s="31">
        <v>0</v>
      </c>
    </row>
    <row r="276" spans="1:2" x14ac:dyDescent="0.25">
      <c r="A276" s="5" t="s">
        <v>4</v>
      </c>
      <c r="B276" s="31">
        <v>0</v>
      </c>
    </row>
    <row r="277" spans="1:2" x14ac:dyDescent="0.25">
      <c r="A277" s="5" t="s">
        <v>468</v>
      </c>
      <c r="B277" s="31">
        <v>0</v>
      </c>
    </row>
    <row r="278" spans="1:2" x14ac:dyDescent="0.25">
      <c r="A278" s="5" t="s">
        <v>427</v>
      </c>
      <c r="B278" s="31">
        <v>-1604.7798759282553</v>
      </c>
    </row>
    <row r="279" spans="1:2" x14ac:dyDescent="0.25">
      <c r="A279" s="5" t="s">
        <v>418</v>
      </c>
      <c r="B279" s="31">
        <v>-86.479212779901786</v>
      </c>
    </row>
    <row r="280" spans="1:2" x14ac:dyDescent="0.25">
      <c r="A280" s="5" t="s">
        <v>444</v>
      </c>
      <c r="B280" s="31">
        <v>0</v>
      </c>
    </row>
    <row r="281" spans="1:2" x14ac:dyDescent="0.25">
      <c r="A281" s="5" t="s">
        <v>433</v>
      </c>
      <c r="B281" s="31">
        <v>0</v>
      </c>
    </row>
    <row r="282" spans="1:2" x14ac:dyDescent="0.25">
      <c r="A282" s="5" t="s">
        <v>83</v>
      </c>
      <c r="B282" s="31">
        <v>-5975.9258948140287</v>
      </c>
    </row>
    <row r="283" spans="1:2" x14ac:dyDescent="0.25">
      <c r="A283" s="5" t="s">
        <v>52</v>
      </c>
      <c r="B283" s="31">
        <v>-7084.1779546160315</v>
      </c>
    </row>
    <row r="284" spans="1:2" x14ac:dyDescent="0.25">
      <c r="A284" s="5" t="s">
        <v>58</v>
      </c>
      <c r="B284" s="31">
        <v>-42696.488183067217</v>
      </c>
    </row>
    <row r="285" spans="1:2" x14ac:dyDescent="0.25">
      <c r="A285" s="5" t="s">
        <v>195</v>
      </c>
      <c r="B285" s="31">
        <v>-2155.6653494865959</v>
      </c>
    </row>
    <row r="286" spans="1:2" x14ac:dyDescent="0.25">
      <c r="A286" s="5" t="s">
        <v>63</v>
      </c>
      <c r="B286" s="31">
        <v>-4981.2901497447838</v>
      </c>
    </row>
    <row r="287" spans="1:2" x14ac:dyDescent="0.25">
      <c r="A287" s="5" t="s">
        <v>396</v>
      </c>
      <c r="B287" s="31">
        <v>0</v>
      </c>
    </row>
    <row r="288" spans="1:2" x14ac:dyDescent="0.25">
      <c r="A288" s="5" t="s">
        <v>196</v>
      </c>
      <c r="B288" s="31">
        <v>-5866.4604584416629</v>
      </c>
    </row>
    <row r="289" spans="1:2" x14ac:dyDescent="0.25">
      <c r="A289" s="5" t="s">
        <v>387</v>
      </c>
      <c r="B289" s="31">
        <v>-372.21700167318983</v>
      </c>
    </row>
    <row r="290" spans="1:2" x14ac:dyDescent="0.25">
      <c r="A290" s="5" t="s">
        <v>140</v>
      </c>
      <c r="B290" s="31">
        <v>-43945.200095578315</v>
      </c>
    </row>
    <row r="291" spans="1:2" x14ac:dyDescent="0.25">
      <c r="A291" s="5" t="s">
        <v>381</v>
      </c>
      <c r="B291" s="31">
        <v>0</v>
      </c>
    </row>
    <row r="292" spans="1:2" x14ac:dyDescent="0.25">
      <c r="A292" s="5" t="s">
        <v>2</v>
      </c>
      <c r="B292" s="31">
        <v>-5866.4604584416629</v>
      </c>
    </row>
    <row r="293" spans="1:2" x14ac:dyDescent="0.25">
      <c r="A293" s="5" t="s">
        <v>242</v>
      </c>
      <c r="B293" s="31">
        <v>-578.71335129819317</v>
      </c>
    </row>
    <row r="294" spans="1:2" x14ac:dyDescent="0.25">
      <c r="A294" s="5" t="s">
        <v>161</v>
      </c>
      <c r="B294" s="31">
        <v>-268.85637491397915</v>
      </c>
    </row>
    <row r="295" spans="1:2" x14ac:dyDescent="0.25">
      <c r="A295" s="5" t="s">
        <v>108</v>
      </c>
      <c r="B295" s="31">
        <v>-5866.4604584416629</v>
      </c>
    </row>
    <row r="296" spans="1:2" x14ac:dyDescent="0.25">
      <c r="A296" s="5" t="s">
        <v>162</v>
      </c>
      <c r="B296" s="31">
        <v>-7309.7682799148679</v>
      </c>
    </row>
    <row r="297" spans="1:2" x14ac:dyDescent="0.25">
      <c r="A297" s="5" t="s">
        <v>18</v>
      </c>
      <c r="B297" s="31">
        <v>-9565.2801804294377</v>
      </c>
    </row>
    <row r="298" spans="1:2" x14ac:dyDescent="0.25">
      <c r="A298" s="5" t="s">
        <v>13</v>
      </c>
      <c r="B298" s="31">
        <v>-9389.951391196335</v>
      </c>
    </row>
    <row r="299" spans="1:2" x14ac:dyDescent="0.25">
      <c r="A299" s="5" t="s">
        <v>79</v>
      </c>
      <c r="B299" s="31">
        <v>-7816.0578777940809</v>
      </c>
    </row>
    <row r="300" spans="1:2" x14ac:dyDescent="0.25">
      <c r="A300" s="5" t="s">
        <v>197</v>
      </c>
      <c r="B300" s="31">
        <v>-5866.4604584416629</v>
      </c>
    </row>
    <row r="301" spans="1:2" x14ac:dyDescent="0.25">
      <c r="A301" s="5" t="s">
        <v>88</v>
      </c>
      <c r="B301" s="31">
        <v>-8393.8859462747969</v>
      </c>
    </row>
    <row r="302" spans="1:2" x14ac:dyDescent="0.25">
      <c r="A302" s="5" t="s">
        <v>67</v>
      </c>
      <c r="B302" s="31">
        <v>-5938.3136542416414</v>
      </c>
    </row>
    <row r="303" spans="1:2" x14ac:dyDescent="0.25">
      <c r="A303" s="5" t="s">
        <v>236</v>
      </c>
      <c r="B303" s="31">
        <v>0</v>
      </c>
    </row>
    <row r="304" spans="1:2" x14ac:dyDescent="0.25">
      <c r="A304" s="5" t="s">
        <v>198</v>
      </c>
      <c r="B304" s="31">
        <v>-5866.4604584416629</v>
      </c>
    </row>
    <row r="305" spans="1:2" x14ac:dyDescent="0.25">
      <c r="A305" s="5" t="s">
        <v>477</v>
      </c>
      <c r="B305" s="31">
        <v>-861.34047741550512</v>
      </c>
    </row>
    <row r="306" spans="1:2" x14ac:dyDescent="0.25">
      <c r="A306" s="5" t="s">
        <v>269</v>
      </c>
      <c r="B306" s="31">
        <v>-3318.8094219253458</v>
      </c>
    </row>
    <row r="307" spans="1:2" x14ac:dyDescent="0.25">
      <c r="A307" s="5" t="s">
        <v>201</v>
      </c>
      <c r="B307" s="31">
        <v>-6412.7939009381589</v>
      </c>
    </row>
    <row r="308" spans="1:2" x14ac:dyDescent="0.25">
      <c r="A308" s="5" t="s">
        <v>514</v>
      </c>
      <c r="B308" s="31">
        <v>-253.16689204885171</v>
      </c>
    </row>
    <row r="309" spans="1:2" x14ac:dyDescent="0.25">
      <c r="A309" s="5" t="s">
        <v>434</v>
      </c>
      <c r="B309" s="31">
        <v>0</v>
      </c>
    </row>
    <row r="310" spans="1:2" x14ac:dyDescent="0.25">
      <c r="A310" s="5" t="s">
        <v>230</v>
      </c>
      <c r="B310" s="31">
        <v>-5866.4604584416629</v>
      </c>
    </row>
    <row r="311" spans="1:2" x14ac:dyDescent="0.25">
      <c r="A311" s="5" t="s">
        <v>128</v>
      </c>
      <c r="B311" s="31">
        <v>-43945.200095578315</v>
      </c>
    </row>
    <row r="312" spans="1:2" x14ac:dyDescent="0.25">
      <c r="A312" s="5" t="s">
        <v>460</v>
      </c>
      <c r="B312" s="31">
        <v>-64.767757215096097</v>
      </c>
    </row>
    <row r="313" spans="1:2" x14ac:dyDescent="0.25">
      <c r="A313" s="5" t="s">
        <v>428</v>
      </c>
      <c r="B313" s="31">
        <v>0</v>
      </c>
    </row>
    <row r="314" spans="1:2" x14ac:dyDescent="0.25">
      <c r="A314" s="5" t="s">
        <v>229</v>
      </c>
      <c r="B314" s="31">
        <v>-5866.4604584416629</v>
      </c>
    </row>
    <row r="315" spans="1:2" x14ac:dyDescent="0.25">
      <c r="A315" s="5" t="s">
        <v>259</v>
      </c>
      <c r="B315" s="31">
        <v>-254.17774467265389</v>
      </c>
    </row>
    <row r="316" spans="1:2" x14ac:dyDescent="0.25">
      <c r="A316" s="5" t="s">
        <v>282</v>
      </c>
      <c r="B316" s="31">
        <v>-2035.6400279264901</v>
      </c>
    </row>
    <row r="317" spans="1:2" x14ac:dyDescent="0.25">
      <c r="A317" s="5" t="s">
        <v>223</v>
      </c>
      <c r="B317" s="31">
        <v>-5866.4604584416629</v>
      </c>
    </row>
    <row r="318" spans="1:2" x14ac:dyDescent="0.25">
      <c r="A318" s="5" t="s">
        <v>258</v>
      </c>
      <c r="B318" s="31">
        <v>-276.40122107016839</v>
      </c>
    </row>
    <row r="319" spans="1:2" x14ac:dyDescent="0.25">
      <c r="A319" s="5" t="s">
        <v>235</v>
      </c>
      <c r="B319" s="31">
        <v>-5321.1774538294885</v>
      </c>
    </row>
    <row r="320" spans="1:2" x14ac:dyDescent="0.25">
      <c r="A320" s="5" t="s">
        <v>429</v>
      </c>
      <c r="B320" s="31">
        <v>0</v>
      </c>
    </row>
    <row r="321" spans="1:2" x14ac:dyDescent="0.25">
      <c r="A321" s="5" t="s">
        <v>199</v>
      </c>
      <c r="B321" s="31">
        <v>-5866.4604584416629</v>
      </c>
    </row>
    <row r="322" spans="1:2" x14ac:dyDescent="0.25">
      <c r="A322" s="5" t="s">
        <v>66</v>
      </c>
      <c r="B322" s="31">
        <v>-7816.0578777940809</v>
      </c>
    </row>
    <row r="323" spans="1:2" x14ac:dyDescent="0.25">
      <c r="A323" s="5" t="s">
        <v>465</v>
      </c>
      <c r="B323" s="31">
        <v>0</v>
      </c>
    </row>
    <row r="324" spans="1:2" x14ac:dyDescent="0.25">
      <c r="A324" s="5" t="s">
        <v>92</v>
      </c>
      <c r="B324" s="31">
        <v>-5975.9258948140287</v>
      </c>
    </row>
    <row r="325" spans="1:2" x14ac:dyDescent="0.25">
      <c r="A325" s="5" t="s">
        <v>95</v>
      </c>
      <c r="B325" s="31">
        <v>-5808.1640800821751</v>
      </c>
    </row>
    <row r="326" spans="1:2" x14ac:dyDescent="0.25">
      <c r="A326" s="5" t="s">
        <v>406</v>
      </c>
      <c r="B326" s="31">
        <v>-1700.4616388544382</v>
      </c>
    </row>
    <row r="327" spans="1:2" x14ac:dyDescent="0.25">
      <c r="A327" s="5" t="s">
        <v>151</v>
      </c>
      <c r="B327" s="31">
        <v>0</v>
      </c>
    </row>
    <row r="328" spans="1:2" x14ac:dyDescent="0.25">
      <c r="A328" s="5" t="s">
        <v>158</v>
      </c>
      <c r="B328" s="31">
        <v>-41931.496585021356</v>
      </c>
    </row>
    <row r="329" spans="1:2" x14ac:dyDescent="0.25">
      <c r="A329" s="5" t="s">
        <v>8</v>
      </c>
      <c r="B329" s="31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dimension ref="A2:H87"/>
  <sheetViews>
    <sheetView workbookViewId="0">
      <selection activeCell="F4" sqref="F4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736</v>
      </c>
    </row>
    <row r="6" spans="1:8" x14ac:dyDescent="0.25">
      <c r="A6" s="1" t="s">
        <v>531</v>
      </c>
    </row>
    <row r="8" spans="1:8" ht="13" x14ac:dyDescent="0.3">
      <c r="A8" s="4" t="s">
        <v>1</v>
      </c>
      <c r="B8" s="6" t="s">
        <v>553</v>
      </c>
    </row>
    <row r="9" spans="1:8" x14ac:dyDescent="0.25">
      <c r="A9" s="10" t="str">
        <f>'[1]Proporção Atualização'!$A$80</f>
        <v>MOSSORO-RN</v>
      </c>
      <c r="B9" s="36">
        <v>1101579.9704949197</v>
      </c>
    </row>
    <row r="10" spans="1:8" x14ac:dyDescent="0.25">
      <c r="A10" s="5" t="s">
        <v>143</v>
      </c>
      <c r="B10" s="31">
        <v>-12248.138123794788</v>
      </c>
    </row>
    <row r="11" spans="1:8" x14ac:dyDescent="0.25">
      <c r="A11" s="5" t="s">
        <v>163</v>
      </c>
      <c r="B11" s="31">
        <v>-18494.679887924412</v>
      </c>
    </row>
    <row r="12" spans="1:8" x14ac:dyDescent="0.25">
      <c r="A12" s="5" t="s">
        <v>103</v>
      </c>
      <c r="B12" s="31">
        <v>-22233.720516196991</v>
      </c>
    </row>
    <row r="13" spans="1:8" x14ac:dyDescent="0.25">
      <c r="A13" s="5" t="s">
        <v>138</v>
      </c>
      <c r="B13" s="31">
        <v>-34976.306932315645</v>
      </c>
    </row>
    <row r="14" spans="1:8" x14ac:dyDescent="0.25">
      <c r="A14" s="5" t="s">
        <v>96</v>
      </c>
      <c r="B14" s="31">
        <v>-34976.306932315645</v>
      </c>
    </row>
    <row r="15" spans="1:8" x14ac:dyDescent="0.25">
      <c r="A15" s="5" t="s">
        <v>144</v>
      </c>
      <c r="B15" s="31">
        <v>-21777.970082159583</v>
      </c>
    </row>
    <row r="16" spans="1:8" x14ac:dyDescent="0.25">
      <c r="A16" s="5" t="s">
        <v>74</v>
      </c>
      <c r="B16" s="31">
        <v>-9148.1003694526644</v>
      </c>
    </row>
    <row r="17" spans="1:2" x14ac:dyDescent="0.25">
      <c r="A17" s="5" t="s">
        <v>119</v>
      </c>
      <c r="B17" s="31">
        <v>-21777.970082159583</v>
      </c>
    </row>
    <row r="18" spans="1:2" x14ac:dyDescent="0.25">
      <c r="A18" s="5" t="s">
        <v>470</v>
      </c>
      <c r="B18" s="31">
        <v>0</v>
      </c>
    </row>
    <row r="19" spans="1:2" x14ac:dyDescent="0.25">
      <c r="A19" s="5" t="s">
        <v>216</v>
      </c>
      <c r="B19" s="31">
        <v>-21777.970082159583</v>
      </c>
    </row>
    <row r="20" spans="1:2" x14ac:dyDescent="0.25">
      <c r="A20" s="5" t="s">
        <v>145</v>
      </c>
      <c r="B20" s="31">
        <v>-4354.2400796085421</v>
      </c>
    </row>
    <row r="21" spans="1:2" x14ac:dyDescent="0.25">
      <c r="A21" s="5" t="s">
        <v>139</v>
      </c>
      <c r="B21" s="31">
        <v>-18641.184800246858</v>
      </c>
    </row>
    <row r="22" spans="1:2" x14ac:dyDescent="0.25">
      <c r="A22" s="5" t="s">
        <v>146</v>
      </c>
      <c r="B22" s="31">
        <v>-34976.306932315645</v>
      </c>
    </row>
    <row r="23" spans="1:2" x14ac:dyDescent="0.25">
      <c r="A23" s="5" t="s">
        <v>87</v>
      </c>
      <c r="B23" s="31">
        <v>-1121.767486289212</v>
      </c>
    </row>
    <row r="24" spans="1:2" x14ac:dyDescent="0.25">
      <c r="A24" s="5" t="s">
        <v>147</v>
      </c>
      <c r="B24" s="31">
        <v>-982.28404692063089</v>
      </c>
    </row>
    <row r="25" spans="1:2" x14ac:dyDescent="0.25">
      <c r="A25" s="5" t="s">
        <v>64</v>
      </c>
      <c r="B25" s="31">
        <v>-31503.983202993866</v>
      </c>
    </row>
    <row r="26" spans="1:2" x14ac:dyDescent="0.25">
      <c r="A26" s="5" t="s">
        <v>94</v>
      </c>
      <c r="B26" s="31">
        <v>-34046.263294634882</v>
      </c>
    </row>
    <row r="27" spans="1:2" x14ac:dyDescent="0.25">
      <c r="A27" s="5" t="s">
        <v>148</v>
      </c>
      <c r="B27" s="31">
        <v>-6167.5931652972586</v>
      </c>
    </row>
    <row r="28" spans="1:2" x14ac:dyDescent="0.25">
      <c r="A28" s="5" t="s">
        <v>149</v>
      </c>
      <c r="B28" s="31">
        <v>-1792.5166539267909</v>
      </c>
    </row>
    <row r="29" spans="1:2" x14ac:dyDescent="0.25">
      <c r="A29" s="5" t="s">
        <v>90</v>
      </c>
      <c r="B29" s="31">
        <v>-20722.600882905452</v>
      </c>
    </row>
    <row r="30" spans="1:2" x14ac:dyDescent="0.25">
      <c r="A30" s="5" t="s">
        <v>150</v>
      </c>
      <c r="B30" s="31">
        <v>-2936.4299293742374</v>
      </c>
    </row>
    <row r="31" spans="1:2" x14ac:dyDescent="0.25">
      <c r="A31" s="5" t="s">
        <v>70</v>
      </c>
      <c r="B31" s="31">
        <v>-14303.107989372307</v>
      </c>
    </row>
    <row r="32" spans="1:2" x14ac:dyDescent="0.25">
      <c r="A32" s="5" t="s">
        <v>101</v>
      </c>
      <c r="B32" s="31">
        <v>0</v>
      </c>
    </row>
    <row r="33" spans="1:2" x14ac:dyDescent="0.25">
      <c r="A33" s="5" t="s">
        <v>141</v>
      </c>
      <c r="B33" s="31">
        <v>-20460.144365241053</v>
      </c>
    </row>
    <row r="34" spans="1:2" x14ac:dyDescent="0.25">
      <c r="A34" s="5" t="s">
        <v>9</v>
      </c>
      <c r="B34" s="31">
        <v>0</v>
      </c>
    </row>
    <row r="35" spans="1:2" x14ac:dyDescent="0.25">
      <c r="A35" s="5" t="s">
        <v>152</v>
      </c>
      <c r="B35" s="31">
        <v>-20937.926941320864</v>
      </c>
    </row>
    <row r="36" spans="1:2" x14ac:dyDescent="0.25">
      <c r="A36" s="5" t="s">
        <v>124</v>
      </c>
      <c r="B36" s="31">
        <v>-7470.8654052360207</v>
      </c>
    </row>
    <row r="37" spans="1:2" x14ac:dyDescent="0.25">
      <c r="A37" s="5" t="s">
        <v>153</v>
      </c>
      <c r="B37" s="31">
        <v>-2028.5538005139076</v>
      </c>
    </row>
    <row r="38" spans="1:2" x14ac:dyDescent="0.25">
      <c r="A38" s="5" t="s">
        <v>464</v>
      </c>
      <c r="B38" s="31">
        <v>0</v>
      </c>
    </row>
    <row r="39" spans="1:2" x14ac:dyDescent="0.25">
      <c r="A39" s="5" t="s">
        <v>73</v>
      </c>
      <c r="B39" s="31">
        <v>-2220.5907187237194</v>
      </c>
    </row>
    <row r="40" spans="1:2" x14ac:dyDescent="0.25">
      <c r="A40" s="5" t="s">
        <v>461</v>
      </c>
      <c r="B40" s="31">
        <v>-20598.901162661416</v>
      </c>
    </row>
    <row r="41" spans="1:2" x14ac:dyDescent="0.25">
      <c r="A41" s="5" t="s">
        <v>154</v>
      </c>
      <c r="B41" s="31">
        <v>-11675.821259867102</v>
      </c>
    </row>
    <row r="42" spans="1:2" x14ac:dyDescent="0.25">
      <c r="A42" s="5" t="s">
        <v>86</v>
      </c>
      <c r="B42" s="31">
        <v>-9148.1003694526644</v>
      </c>
    </row>
    <row r="43" spans="1:2" x14ac:dyDescent="0.25">
      <c r="A43" s="5" t="s">
        <v>155</v>
      </c>
      <c r="B43" s="31">
        <v>-1041.7788150647564</v>
      </c>
    </row>
    <row r="44" spans="1:2" x14ac:dyDescent="0.25">
      <c r="A44" s="5" t="s">
        <v>80</v>
      </c>
      <c r="B44" s="31">
        <v>-1792.5166539267909</v>
      </c>
    </row>
    <row r="45" spans="1:2" x14ac:dyDescent="0.25">
      <c r="A45" s="5" t="s">
        <v>125</v>
      </c>
      <c r="B45" s="31">
        <v>-34976.306932315645</v>
      </c>
    </row>
    <row r="46" spans="1:2" x14ac:dyDescent="0.25">
      <c r="A46" s="5" t="s">
        <v>137</v>
      </c>
      <c r="B46" s="31">
        <v>-34976.306932315645</v>
      </c>
    </row>
    <row r="47" spans="1:2" x14ac:dyDescent="0.25">
      <c r="A47" s="5" t="s">
        <v>68</v>
      </c>
      <c r="B47" s="31">
        <v>-12603.441686226884</v>
      </c>
    </row>
    <row r="48" spans="1:2" x14ac:dyDescent="0.25">
      <c r="A48" s="5" t="s">
        <v>91</v>
      </c>
      <c r="B48" s="31">
        <v>-34976.306932315645</v>
      </c>
    </row>
    <row r="49" spans="1:2" x14ac:dyDescent="0.25">
      <c r="A49" s="5" t="s">
        <v>130</v>
      </c>
      <c r="B49" s="31">
        <v>-34976.306932315645</v>
      </c>
    </row>
    <row r="50" spans="1:2" x14ac:dyDescent="0.25">
      <c r="A50" s="5" t="s">
        <v>82</v>
      </c>
      <c r="B50" s="31">
        <v>-34628.749306762627</v>
      </c>
    </row>
    <row r="51" spans="1:2" x14ac:dyDescent="0.25">
      <c r="A51" s="5" t="s">
        <v>156</v>
      </c>
      <c r="B51" s="31">
        <v>-10604.418646836983</v>
      </c>
    </row>
    <row r="52" spans="1:2" x14ac:dyDescent="0.25">
      <c r="A52" s="5" t="s">
        <v>157</v>
      </c>
      <c r="B52" s="31">
        <v>-11493.659948715838</v>
      </c>
    </row>
    <row r="53" spans="1:2" x14ac:dyDescent="0.25">
      <c r="A53" s="5" t="s">
        <v>478</v>
      </c>
      <c r="B53" s="31">
        <v>-3190.4327070851709</v>
      </c>
    </row>
    <row r="54" spans="1:2" x14ac:dyDescent="0.25">
      <c r="A54" s="5" t="s">
        <v>17</v>
      </c>
      <c r="B54" s="31">
        <v>-2668.5292946043769</v>
      </c>
    </row>
    <row r="55" spans="1:2" x14ac:dyDescent="0.25">
      <c r="A55" s="5" t="s">
        <v>132</v>
      </c>
      <c r="B55" s="31">
        <v>0</v>
      </c>
    </row>
    <row r="56" spans="1:2" x14ac:dyDescent="0.25">
      <c r="A56" s="5" t="s">
        <v>188</v>
      </c>
      <c r="B56" s="31">
        <v>-7726.0234313106748</v>
      </c>
    </row>
    <row r="57" spans="1:2" x14ac:dyDescent="0.25">
      <c r="A57" s="5" t="s">
        <v>450</v>
      </c>
      <c r="B57" s="31">
        <v>0</v>
      </c>
    </row>
    <row r="58" spans="1:2" x14ac:dyDescent="0.25">
      <c r="A58" s="5" t="s">
        <v>11</v>
      </c>
      <c r="B58" s="31">
        <v>-2028.5538005139076</v>
      </c>
    </row>
    <row r="59" spans="1:2" x14ac:dyDescent="0.25">
      <c r="A59" s="5" t="s">
        <v>3</v>
      </c>
      <c r="B59" s="31">
        <v>-4244.5498975535147</v>
      </c>
    </row>
    <row r="60" spans="1:2" x14ac:dyDescent="0.25">
      <c r="A60" s="5" t="s">
        <v>71</v>
      </c>
      <c r="B60" s="31">
        <v>-34976.306932315645</v>
      </c>
    </row>
    <row r="61" spans="1:2" x14ac:dyDescent="0.25">
      <c r="A61" s="5" t="s">
        <v>65</v>
      </c>
      <c r="B61" s="31">
        <v>-21777.970082159583</v>
      </c>
    </row>
    <row r="62" spans="1:2" x14ac:dyDescent="0.25">
      <c r="A62" s="5" t="s">
        <v>69</v>
      </c>
      <c r="B62" s="31">
        <v>-9148.1003694526644</v>
      </c>
    </row>
    <row r="63" spans="1:2" x14ac:dyDescent="0.25">
      <c r="A63" s="5" t="s">
        <v>19</v>
      </c>
      <c r="B63" s="31">
        <v>0</v>
      </c>
    </row>
    <row r="64" spans="1:2" x14ac:dyDescent="0.25">
      <c r="A64" s="5" t="s">
        <v>131</v>
      </c>
      <c r="B64" s="31">
        <v>-34976.306932315645</v>
      </c>
    </row>
    <row r="65" spans="1:2" x14ac:dyDescent="0.25">
      <c r="A65" s="5" t="s">
        <v>218</v>
      </c>
      <c r="B65" s="31">
        <v>-23326.484391262537</v>
      </c>
    </row>
    <row r="66" spans="1:2" x14ac:dyDescent="0.25">
      <c r="A66" s="5" t="s">
        <v>192</v>
      </c>
      <c r="B66" s="31">
        <v>-4547.1199928615733</v>
      </c>
    </row>
    <row r="67" spans="1:2" x14ac:dyDescent="0.25">
      <c r="A67" s="5" t="s">
        <v>360</v>
      </c>
      <c r="B67" s="31">
        <v>-2188.7272305409747</v>
      </c>
    </row>
    <row r="68" spans="1:2" x14ac:dyDescent="0.25">
      <c r="A68" s="5" t="s">
        <v>16</v>
      </c>
      <c r="B68" s="31">
        <v>-4128.1587229264851</v>
      </c>
    </row>
    <row r="69" spans="1:2" x14ac:dyDescent="0.25">
      <c r="A69" s="5" t="s">
        <v>159</v>
      </c>
      <c r="B69" s="31">
        <v>-9397.470021500003</v>
      </c>
    </row>
    <row r="70" spans="1:2" x14ac:dyDescent="0.25">
      <c r="A70" s="5" t="s">
        <v>160</v>
      </c>
      <c r="B70" s="31">
        <v>-1333.936229344112</v>
      </c>
    </row>
    <row r="71" spans="1:2" x14ac:dyDescent="0.25">
      <c r="A71" s="5" t="s">
        <v>200</v>
      </c>
      <c r="B71" s="31">
        <v>-18841.540152785343</v>
      </c>
    </row>
    <row r="72" spans="1:2" x14ac:dyDescent="0.25">
      <c r="A72" s="5" t="s">
        <v>126</v>
      </c>
      <c r="B72" s="31">
        <v>-34976.306932315645</v>
      </c>
    </row>
    <row r="73" spans="1:2" x14ac:dyDescent="0.25">
      <c r="A73" s="5" t="s">
        <v>129</v>
      </c>
      <c r="B73" s="31">
        <v>-34976.306932315645</v>
      </c>
    </row>
    <row r="74" spans="1:2" x14ac:dyDescent="0.25">
      <c r="A74" s="5" t="s">
        <v>4</v>
      </c>
      <c r="B74" s="31">
        <v>0</v>
      </c>
    </row>
    <row r="75" spans="1:2" x14ac:dyDescent="0.25">
      <c r="A75" s="5" t="s">
        <v>468</v>
      </c>
      <c r="B75" s="31">
        <v>0</v>
      </c>
    </row>
    <row r="76" spans="1:2" x14ac:dyDescent="0.25">
      <c r="A76" s="5" t="s">
        <v>52</v>
      </c>
      <c r="B76" s="31">
        <v>-2291.4628933982758</v>
      </c>
    </row>
    <row r="77" spans="1:2" x14ac:dyDescent="0.25">
      <c r="A77" s="5" t="s">
        <v>58</v>
      </c>
      <c r="B77" s="31">
        <v>-31621.312727558354</v>
      </c>
    </row>
    <row r="78" spans="1:2" x14ac:dyDescent="0.25">
      <c r="A78" s="5" t="s">
        <v>140</v>
      </c>
      <c r="B78" s="31">
        <v>-34976.306932315645</v>
      </c>
    </row>
    <row r="79" spans="1:2" x14ac:dyDescent="0.25">
      <c r="A79" s="5" t="s">
        <v>161</v>
      </c>
      <c r="B79" s="31">
        <v>-5340.3504634719966</v>
      </c>
    </row>
    <row r="80" spans="1:2" x14ac:dyDescent="0.25">
      <c r="A80" s="5" t="s">
        <v>162</v>
      </c>
      <c r="B80" s="31">
        <v>-3790.8196628514611</v>
      </c>
    </row>
    <row r="81" spans="1:2" x14ac:dyDescent="0.25">
      <c r="A81" s="5" t="s">
        <v>201</v>
      </c>
      <c r="B81" s="31">
        <v>-20460.144365241053</v>
      </c>
    </row>
    <row r="82" spans="1:2" x14ac:dyDescent="0.25">
      <c r="A82" s="5" t="s">
        <v>128</v>
      </c>
      <c r="B82" s="31">
        <v>-34976.306932315645</v>
      </c>
    </row>
    <row r="83" spans="1:2" x14ac:dyDescent="0.25">
      <c r="A83" s="5" t="s">
        <v>465</v>
      </c>
      <c r="B83" s="31">
        <v>0</v>
      </c>
    </row>
    <row r="84" spans="1:2" x14ac:dyDescent="0.25">
      <c r="A84" s="5" t="s">
        <v>95</v>
      </c>
      <c r="B84" s="31">
        <v>-9148.1003694526644</v>
      </c>
    </row>
    <row r="85" spans="1:2" x14ac:dyDescent="0.25">
      <c r="A85" s="5" t="s">
        <v>151</v>
      </c>
      <c r="B85" s="31">
        <v>0</v>
      </c>
    </row>
    <row r="86" spans="1:2" x14ac:dyDescent="0.25">
      <c r="A86" s="5" t="s">
        <v>158</v>
      </c>
      <c r="B86" s="31">
        <v>-28952.203812973108</v>
      </c>
    </row>
    <row r="87" spans="1:2" x14ac:dyDescent="0.25">
      <c r="A87" s="5" t="s">
        <v>8</v>
      </c>
      <c r="B87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dimension ref="A2:H87"/>
  <sheetViews>
    <sheetView workbookViewId="0">
      <selection activeCell="E8" sqref="E8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6" t="s">
        <v>737</v>
      </c>
      <c r="B5" s="27"/>
    </row>
    <row r="6" spans="1:8" x14ac:dyDescent="0.25">
      <c r="A6" s="1" t="s">
        <v>532</v>
      </c>
    </row>
    <row r="8" spans="1:8" ht="13" x14ac:dyDescent="0.3">
      <c r="A8" s="4" t="s">
        <v>1</v>
      </c>
      <c r="B8" s="6" t="s">
        <v>553</v>
      </c>
    </row>
    <row r="9" spans="1:8" x14ac:dyDescent="0.25">
      <c r="A9" s="10" t="str">
        <f>'[2]Proporção Atualização'!$A$80</f>
        <v>MOSSORO-RN</v>
      </c>
      <c r="B9" s="36">
        <v>4266414.654250415</v>
      </c>
    </row>
    <row r="10" spans="1:8" x14ac:dyDescent="0.25">
      <c r="A10" s="5" t="s">
        <v>143</v>
      </c>
      <c r="B10" s="31">
        <v>-48992.552495179152</v>
      </c>
    </row>
    <row r="11" spans="1:8" x14ac:dyDescent="0.25">
      <c r="A11" s="5" t="s">
        <v>163</v>
      </c>
      <c r="B11" s="31">
        <v>-73978.71955169765</v>
      </c>
    </row>
    <row r="12" spans="1:8" x14ac:dyDescent="0.25">
      <c r="A12" s="5" t="s">
        <v>103</v>
      </c>
      <c r="B12" s="31">
        <v>-88934.882064787962</v>
      </c>
    </row>
    <row r="13" spans="1:8" x14ac:dyDescent="0.25">
      <c r="A13" s="5" t="s">
        <v>138</v>
      </c>
      <c r="B13" s="31">
        <v>-139905.22772926258</v>
      </c>
    </row>
    <row r="14" spans="1:8" x14ac:dyDescent="0.25">
      <c r="A14" s="5" t="s">
        <v>96</v>
      </c>
      <c r="B14" s="31">
        <v>0</v>
      </c>
    </row>
    <row r="15" spans="1:8" x14ac:dyDescent="0.25">
      <c r="A15" s="5" t="s">
        <v>144</v>
      </c>
      <c r="B15" s="31">
        <v>-87111.880328638334</v>
      </c>
    </row>
    <row r="16" spans="1:8" x14ac:dyDescent="0.25">
      <c r="A16" s="5" t="s">
        <v>74</v>
      </c>
      <c r="B16" s="31">
        <v>-36592.401477810658</v>
      </c>
    </row>
    <row r="17" spans="1:2" x14ac:dyDescent="0.25">
      <c r="A17" s="5" t="s">
        <v>119</v>
      </c>
      <c r="B17" s="31">
        <v>-87111.880328638334</v>
      </c>
    </row>
    <row r="18" spans="1:2" x14ac:dyDescent="0.25">
      <c r="A18" s="5" t="s">
        <v>470</v>
      </c>
      <c r="B18" s="31">
        <v>0</v>
      </c>
    </row>
    <row r="19" spans="1:2" x14ac:dyDescent="0.25">
      <c r="A19" s="5" t="s">
        <v>216</v>
      </c>
      <c r="B19" s="31">
        <v>-87111.880328638334</v>
      </c>
    </row>
    <row r="20" spans="1:2" x14ac:dyDescent="0.25">
      <c r="A20" s="5" t="s">
        <v>145</v>
      </c>
      <c r="B20" s="31">
        <v>-17416.960318434169</v>
      </c>
    </row>
    <row r="21" spans="1:2" x14ac:dyDescent="0.25">
      <c r="A21" s="5" t="s">
        <v>139</v>
      </c>
      <c r="B21" s="31">
        <v>-74564.739200987431</v>
      </c>
    </row>
    <row r="22" spans="1:2" x14ac:dyDescent="0.25">
      <c r="A22" s="5" t="s">
        <v>146</v>
      </c>
      <c r="B22" s="31">
        <v>-139905.22772926258</v>
      </c>
    </row>
    <row r="23" spans="1:2" x14ac:dyDescent="0.25">
      <c r="A23" s="5" t="s">
        <v>87</v>
      </c>
      <c r="B23" s="31">
        <v>-4487.069945156848</v>
      </c>
    </row>
    <row r="24" spans="1:2" x14ac:dyDescent="0.25">
      <c r="A24" s="5" t="s">
        <v>147</v>
      </c>
      <c r="B24" s="31">
        <v>-3929.1361876825235</v>
      </c>
    </row>
    <row r="25" spans="1:2" x14ac:dyDescent="0.25">
      <c r="A25" s="5" t="s">
        <v>64</v>
      </c>
      <c r="B25" s="31">
        <v>-126015.93281197546</v>
      </c>
    </row>
    <row r="26" spans="1:2" x14ac:dyDescent="0.25">
      <c r="A26" s="5" t="s">
        <v>94</v>
      </c>
      <c r="B26" s="31">
        <v>-136185.05317853953</v>
      </c>
    </row>
    <row r="27" spans="1:2" x14ac:dyDescent="0.25">
      <c r="A27" s="5" t="s">
        <v>148</v>
      </c>
      <c r="B27" s="31">
        <v>-24670.372661189034</v>
      </c>
    </row>
    <row r="28" spans="1:2" x14ac:dyDescent="0.25">
      <c r="A28" s="5" t="s">
        <v>149</v>
      </c>
      <c r="B28" s="31">
        <v>-7170.0666157071637</v>
      </c>
    </row>
    <row r="29" spans="1:2" x14ac:dyDescent="0.25">
      <c r="A29" s="5" t="s">
        <v>90</v>
      </c>
      <c r="B29" s="31">
        <v>-82890.403531621807</v>
      </c>
    </row>
    <row r="30" spans="1:2" x14ac:dyDescent="0.25">
      <c r="A30" s="5" t="s">
        <v>150</v>
      </c>
      <c r="B30" s="31">
        <v>-11745.71971749695</v>
      </c>
    </row>
    <row r="31" spans="1:2" x14ac:dyDescent="0.25">
      <c r="A31" s="5" t="s">
        <v>70</v>
      </c>
      <c r="B31" s="31">
        <v>-57212.431957489229</v>
      </c>
    </row>
    <row r="32" spans="1:2" x14ac:dyDescent="0.25">
      <c r="A32" s="5" t="s">
        <v>101</v>
      </c>
      <c r="B32" s="31">
        <v>0</v>
      </c>
    </row>
    <row r="33" spans="1:2" x14ac:dyDescent="0.25">
      <c r="A33" s="5" t="s">
        <v>141</v>
      </c>
      <c r="B33" s="31">
        <v>-81840.57746096421</v>
      </c>
    </row>
    <row r="34" spans="1:2" x14ac:dyDescent="0.25">
      <c r="A34" s="5" t="s">
        <v>9</v>
      </c>
      <c r="B34" s="31">
        <v>0</v>
      </c>
    </row>
    <row r="35" spans="1:2" x14ac:dyDescent="0.25">
      <c r="A35" s="5" t="s">
        <v>152</v>
      </c>
      <c r="B35" s="31">
        <v>-83751.707765283456</v>
      </c>
    </row>
    <row r="36" spans="1:2" x14ac:dyDescent="0.25">
      <c r="A36" s="5" t="s">
        <v>124</v>
      </c>
      <c r="B36" s="31">
        <v>-29883.461620944083</v>
      </c>
    </row>
    <row r="37" spans="1:2" x14ac:dyDescent="0.25">
      <c r="A37" s="5" t="s">
        <v>153</v>
      </c>
      <c r="B37" s="31">
        <v>-8114.2152020556305</v>
      </c>
    </row>
    <row r="38" spans="1:2" x14ac:dyDescent="0.25">
      <c r="A38" s="5" t="s">
        <v>464</v>
      </c>
      <c r="B38" s="31">
        <v>0</v>
      </c>
    </row>
    <row r="39" spans="1:2" x14ac:dyDescent="0.25">
      <c r="A39" s="5" t="s">
        <v>73</v>
      </c>
      <c r="B39" s="31">
        <v>-8882.3628748948777</v>
      </c>
    </row>
    <row r="40" spans="1:2" x14ac:dyDescent="0.25">
      <c r="A40" s="5" t="s">
        <v>461</v>
      </c>
      <c r="B40" s="31">
        <v>-82395.604650645662</v>
      </c>
    </row>
    <row r="41" spans="1:2" x14ac:dyDescent="0.25">
      <c r="A41" s="5" t="s">
        <v>154</v>
      </c>
      <c r="B41" s="31">
        <v>-46703.285039468406</v>
      </c>
    </row>
    <row r="42" spans="1:2" x14ac:dyDescent="0.25">
      <c r="A42" s="5" t="s">
        <v>86</v>
      </c>
      <c r="B42" s="31">
        <v>-36592.401477810658</v>
      </c>
    </row>
    <row r="43" spans="1:2" x14ac:dyDescent="0.25">
      <c r="A43" s="5" t="s">
        <v>155</v>
      </c>
      <c r="B43" s="31">
        <v>-4167.1152602590255</v>
      </c>
    </row>
    <row r="44" spans="1:2" x14ac:dyDescent="0.25">
      <c r="A44" s="5" t="s">
        <v>80</v>
      </c>
      <c r="B44" s="31">
        <v>-7170.0666157071637</v>
      </c>
    </row>
    <row r="45" spans="1:2" x14ac:dyDescent="0.25">
      <c r="A45" s="5" t="s">
        <v>125</v>
      </c>
      <c r="B45" s="31">
        <v>-139905.22772926258</v>
      </c>
    </row>
    <row r="46" spans="1:2" x14ac:dyDescent="0.25">
      <c r="A46" s="5" t="s">
        <v>137</v>
      </c>
      <c r="B46" s="31">
        <v>-139905.22772926258</v>
      </c>
    </row>
    <row r="47" spans="1:2" x14ac:dyDescent="0.25">
      <c r="A47" s="5" t="s">
        <v>68</v>
      </c>
      <c r="B47" s="31">
        <v>-50413.766744907538</v>
      </c>
    </row>
    <row r="48" spans="1:2" x14ac:dyDescent="0.25">
      <c r="A48" s="5" t="s">
        <v>91</v>
      </c>
      <c r="B48" s="31">
        <v>-139905.22772926258</v>
      </c>
    </row>
    <row r="49" spans="1:2" x14ac:dyDescent="0.25">
      <c r="A49" s="5" t="s">
        <v>130</v>
      </c>
      <c r="B49" s="31">
        <v>-139905.22772926258</v>
      </c>
    </row>
    <row r="50" spans="1:2" x14ac:dyDescent="0.25">
      <c r="A50" s="5" t="s">
        <v>82</v>
      </c>
      <c r="B50" s="31">
        <v>-138514.99722705051</v>
      </c>
    </row>
    <row r="51" spans="1:2" x14ac:dyDescent="0.25">
      <c r="A51" s="5" t="s">
        <v>156</v>
      </c>
      <c r="B51" s="31">
        <v>-42417.67458734793</v>
      </c>
    </row>
    <row r="52" spans="1:2" x14ac:dyDescent="0.25">
      <c r="A52" s="5" t="s">
        <v>157</v>
      </c>
      <c r="B52" s="31">
        <v>-45974.639794863353</v>
      </c>
    </row>
    <row r="53" spans="1:2" x14ac:dyDescent="0.25">
      <c r="A53" s="5" t="s">
        <v>478</v>
      </c>
      <c r="B53" s="31">
        <v>-12761.730828340684</v>
      </c>
    </row>
    <row r="54" spans="1:2" x14ac:dyDescent="0.25">
      <c r="A54" s="5" t="s">
        <v>17</v>
      </c>
      <c r="B54" s="31">
        <v>-10674.117178417508</v>
      </c>
    </row>
    <row r="55" spans="1:2" x14ac:dyDescent="0.25">
      <c r="A55" s="5" t="s">
        <v>132</v>
      </c>
      <c r="B55" s="31">
        <v>0</v>
      </c>
    </row>
    <row r="56" spans="1:2" x14ac:dyDescent="0.25">
      <c r="A56" s="5" t="s">
        <v>188</v>
      </c>
      <c r="B56" s="31">
        <v>-30904.093725242699</v>
      </c>
    </row>
    <row r="57" spans="1:2" x14ac:dyDescent="0.25">
      <c r="A57" s="5" t="s">
        <v>450</v>
      </c>
      <c r="B57" s="31">
        <v>0</v>
      </c>
    </row>
    <row r="58" spans="1:2" x14ac:dyDescent="0.25">
      <c r="A58" s="5" t="s">
        <v>11</v>
      </c>
      <c r="B58" s="31">
        <v>-8114.2152020556305</v>
      </c>
    </row>
    <row r="59" spans="1:2" x14ac:dyDescent="0.25">
      <c r="A59" s="5" t="s">
        <v>3</v>
      </c>
      <c r="B59" s="31">
        <v>-16978.199590214059</v>
      </c>
    </row>
    <row r="60" spans="1:2" x14ac:dyDescent="0.25">
      <c r="A60" s="5" t="s">
        <v>71</v>
      </c>
      <c r="B60" s="31">
        <v>-139905.22772926258</v>
      </c>
    </row>
    <row r="61" spans="1:2" x14ac:dyDescent="0.25">
      <c r="A61" s="5" t="s">
        <v>65</v>
      </c>
      <c r="B61" s="31">
        <v>-87111.880328638334</v>
      </c>
    </row>
    <row r="62" spans="1:2" x14ac:dyDescent="0.25">
      <c r="A62" s="5" t="s">
        <v>69</v>
      </c>
      <c r="B62" s="31">
        <v>-36592.401477810658</v>
      </c>
    </row>
    <row r="63" spans="1:2" x14ac:dyDescent="0.25">
      <c r="A63" s="5" t="s">
        <v>19</v>
      </c>
      <c r="B63" s="31">
        <v>0</v>
      </c>
    </row>
    <row r="64" spans="1:2" x14ac:dyDescent="0.25">
      <c r="A64" s="5" t="s">
        <v>131</v>
      </c>
      <c r="B64" s="31">
        <v>-139905.22772926258</v>
      </c>
    </row>
    <row r="65" spans="1:2" x14ac:dyDescent="0.25">
      <c r="A65" s="5" t="s">
        <v>218</v>
      </c>
      <c r="B65" s="31">
        <v>-93305.937565050146</v>
      </c>
    </row>
    <row r="66" spans="1:2" x14ac:dyDescent="0.25">
      <c r="A66" s="5" t="s">
        <v>192</v>
      </c>
      <c r="B66" s="31">
        <v>-18188.479971446293</v>
      </c>
    </row>
    <row r="67" spans="1:2" x14ac:dyDescent="0.25">
      <c r="A67" s="5" t="s">
        <v>360</v>
      </c>
      <c r="B67" s="31">
        <v>-8754.9089221638988</v>
      </c>
    </row>
    <row r="68" spans="1:2" x14ac:dyDescent="0.25">
      <c r="A68" s="5" t="s">
        <v>16</v>
      </c>
      <c r="B68" s="31">
        <v>-16512.63489170594</v>
      </c>
    </row>
    <row r="69" spans="1:2" x14ac:dyDescent="0.25">
      <c r="A69" s="5" t="s">
        <v>159</v>
      </c>
      <c r="B69" s="31">
        <v>-37589.880086000012</v>
      </c>
    </row>
    <row r="70" spans="1:2" x14ac:dyDescent="0.25">
      <c r="A70" s="5" t="s">
        <v>160</v>
      </c>
      <c r="B70" s="31">
        <v>-5335.744917376448</v>
      </c>
    </row>
    <row r="71" spans="1:2" x14ac:dyDescent="0.25">
      <c r="A71" s="5" t="s">
        <v>200</v>
      </c>
      <c r="B71" s="31">
        <v>-75366.160611141371</v>
      </c>
    </row>
    <row r="72" spans="1:2" x14ac:dyDescent="0.25">
      <c r="A72" s="5" t="s">
        <v>126</v>
      </c>
      <c r="B72" s="31">
        <v>-139905.22772926258</v>
      </c>
    </row>
    <row r="73" spans="1:2" x14ac:dyDescent="0.25">
      <c r="A73" s="5" t="s">
        <v>129</v>
      </c>
      <c r="B73" s="31">
        <v>-139905.22772926258</v>
      </c>
    </row>
    <row r="74" spans="1:2" x14ac:dyDescent="0.25">
      <c r="A74" s="5" t="s">
        <v>4</v>
      </c>
      <c r="B74" s="31">
        <v>0</v>
      </c>
    </row>
    <row r="75" spans="1:2" x14ac:dyDescent="0.25">
      <c r="A75" s="5" t="s">
        <v>468</v>
      </c>
      <c r="B75" s="31">
        <v>0</v>
      </c>
    </row>
    <row r="76" spans="1:2" x14ac:dyDescent="0.25">
      <c r="A76" s="5" t="s">
        <v>52</v>
      </c>
      <c r="B76" s="31">
        <v>-9165.8515735931032</v>
      </c>
    </row>
    <row r="77" spans="1:2" x14ac:dyDescent="0.25">
      <c r="A77" s="5" t="s">
        <v>58</v>
      </c>
      <c r="B77" s="31">
        <v>-126485.25091023342</v>
      </c>
    </row>
    <row r="78" spans="1:2" x14ac:dyDescent="0.25">
      <c r="A78" s="5" t="s">
        <v>140</v>
      </c>
      <c r="B78" s="31">
        <v>-139905.22772926258</v>
      </c>
    </row>
    <row r="79" spans="1:2" x14ac:dyDescent="0.25">
      <c r="A79" s="5" t="s">
        <v>161</v>
      </c>
      <c r="B79" s="31">
        <v>-21361.401853887986</v>
      </c>
    </row>
    <row r="80" spans="1:2" x14ac:dyDescent="0.25">
      <c r="A80" s="5" t="s">
        <v>162</v>
      </c>
      <c r="B80" s="31">
        <v>-15163.278651405844</v>
      </c>
    </row>
    <row r="81" spans="1:2" x14ac:dyDescent="0.25">
      <c r="A81" s="5" t="s">
        <v>201</v>
      </c>
      <c r="B81" s="31">
        <v>-81840.57746096421</v>
      </c>
    </row>
    <row r="82" spans="1:2" x14ac:dyDescent="0.25">
      <c r="A82" s="5" t="s">
        <v>128</v>
      </c>
      <c r="B82" s="31">
        <v>-139905.22772926258</v>
      </c>
    </row>
    <row r="83" spans="1:2" x14ac:dyDescent="0.25">
      <c r="A83" s="5" t="s">
        <v>465</v>
      </c>
      <c r="B83" s="31">
        <v>0</v>
      </c>
    </row>
    <row r="84" spans="1:2" x14ac:dyDescent="0.25">
      <c r="A84" s="5" t="s">
        <v>95</v>
      </c>
      <c r="B84" s="31">
        <v>-36592.401477810658</v>
      </c>
    </row>
    <row r="85" spans="1:2" x14ac:dyDescent="0.25">
      <c r="A85" s="5" t="s">
        <v>151</v>
      </c>
      <c r="B85" s="31">
        <v>0</v>
      </c>
    </row>
    <row r="86" spans="1:2" x14ac:dyDescent="0.25">
      <c r="A86" s="5" t="s">
        <v>8</v>
      </c>
      <c r="B86" s="31">
        <v>0</v>
      </c>
    </row>
    <row r="87" spans="1:2" x14ac:dyDescent="0.25">
      <c r="A87" s="5" t="s">
        <v>158</v>
      </c>
      <c r="B87" s="31">
        <v>-115808.81525189243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8B62-CD7D-49BD-909E-B57BD7C770D5}">
  <dimension ref="A2:H10"/>
  <sheetViews>
    <sheetView workbookViewId="0"/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6" t="s">
        <v>740</v>
      </c>
      <c r="B5" s="27"/>
    </row>
    <row r="6" spans="1:8" x14ac:dyDescent="0.25">
      <c r="A6" s="1" t="s">
        <v>555</v>
      </c>
    </row>
    <row r="8" spans="1:8" ht="13" x14ac:dyDescent="0.3">
      <c r="A8" s="4" t="s">
        <v>1</v>
      </c>
      <c r="B8" s="6" t="s">
        <v>554</v>
      </c>
    </row>
    <row r="9" spans="1:8" x14ac:dyDescent="0.25">
      <c r="A9" s="37" t="s">
        <v>19</v>
      </c>
      <c r="B9" s="38">
        <v>174591.27</v>
      </c>
    </row>
    <row r="10" spans="1:8" x14ac:dyDescent="0.25">
      <c r="A10" s="5" t="s">
        <v>163</v>
      </c>
      <c r="B10" s="31">
        <v>-174591.27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4A73-B1CB-4262-8945-28DFD62C0C2B}">
  <dimension ref="A2:H133"/>
  <sheetViews>
    <sheetView workbookViewId="0">
      <selection activeCell="A5" sqref="A5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6" t="s">
        <v>741</v>
      </c>
      <c r="B5" s="27"/>
    </row>
    <row r="6" spans="1:8" x14ac:dyDescent="0.25">
      <c r="A6" s="1" t="s">
        <v>555</v>
      </c>
    </row>
    <row r="8" spans="1:8" ht="13" x14ac:dyDescent="0.3">
      <c r="A8" s="4" t="s">
        <v>1</v>
      </c>
      <c r="B8" s="6" t="s">
        <v>554</v>
      </c>
    </row>
    <row r="9" spans="1:8" x14ac:dyDescent="0.25">
      <c r="A9" s="10" t="s">
        <v>214</v>
      </c>
      <c r="B9" s="36">
        <v>2676911.8922180324</v>
      </c>
    </row>
    <row r="10" spans="1:8" x14ac:dyDescent="0.25">
      <c r="A10" s="5" t="s">
        <v>64</v>
      </c>
      <c r="B10" s="31">
        <v>-370.63160438278737</v>
      </c>
    </row>
    <row r="11" spans="1:8" x14ac:dyDescent="0.25">
      <c r="A11" s="5" t="s">
        <v>71</v>
      </c>
      <c r="B11" s="31">
        <v>-370.63150012967162</v>
      </c>
    </row>
    <row r="12" spans="1:8" x14ac:dyDescent="0.25">
      <c r="A12" s="5" t="s">
        <v>63</v>
      </c>
      <c r="B12" s="31">
        <v>-370.63160438278737</v>
      </c>
    </row>
    <row r="13" spans="1:8" x14ac:dyDescent="0.25">
      <c r="A13" s="5" t="s">
        <v>100</v>
      </c>
      <c r="B13" s="31">
        <v>-1239.1355314844586</v>
      </c>
    </row>
    <row r="14" spans="1:8" x14ac:dyDescent="0.25">
      <c r="A14" s="5" t="s">
        <v>109</v>
      </c>
      <c r="B14" s="31">
        <v>-4514.3953122818057</v>
      </c>
    </row>
    <row r="15" spans="1:8" x14ac:dyDescent="0.25">
      <c r="A15" s="5" t="s">
        <v>105</v>
      </c>
      <c r="B15" s="31">
        <v>-4504.8890962447622</v>
      </c>
    </row>
    <row r="16" spans="1:8" x14ac:dyDescent="0.25">
      <c r="A16" s="5" t="s">
        <v>130</v>
      </c>
      <c r="B16" s="31">
        <v>-21022.815782475605</v>
      </c>
    </row>
    <row r="17" spans="1:2" x14ac:dyDescent="0.25">
      <c r="A17" s="5" t="s">
        <v>76</v>
      </c>
      <c r="B17" s="31">
        <v>-4.6607397586336106</v>
      </c>
    </row>
    <row r="18" spans="1:2" x14ac:dyDescent="0.25">
      <c r="A18" s="5" t="s">
        <v>5</v>
      </c>
      <c r="B18" s="31">
        <v>-55.497477713790204</v>
      </c>
    </row>
    <row r="19" spans="1:2" x14ac:dyDescent="0.25">
      <c r="A19" s="5" t="s">
        <v>106</v>
      </c>
      <c r="B19" s="31">
        <v>-4504.8890962447622</v>
      </c>
    </row>
    <row r="20" spans="1:2" x14ac:dyDescent="0.25">
      <c r="A20" s="5" t="s">
        <v>104</v>
      </c>
      <c r="B20" s="31">
        <v>-4504.8890962447622</v>
      </c>
    </row>
    <row r="21" spans="1:2" x14ac:dyDescent="0.25">
      <c r="A21" s="5" t="s">
        <v>107</v>
      </c>
      <c r="B21" s="31">
        <v>-4504.8890962447622</v>
      </c>
    </row>
    <row r="22" spans="1:2" x14ac:dyDescent="0.25">
      <c r="A22" s="5" t="s">
        <v>126</v>
      </c>
      <c r="B22" s="31">
        <v>-8448.7853745023749</v>
      </c>
    </row>
    <row r="23" spans="1:2" x14ac:dyDescent="0.25">
      <c r="A23" s="5" t="s">
        <v>108</v>
      </c>
      <c r="B23" s="31">
        <v>-4504.8890962447622</v>
      </c>
    </row>
    <row r="24" spans="1:2" x14ac:dyDescent="0.25">
      <c r="A24" s="5" t="s">
        <v>79</v>
      </c>
      <c r="B24" s="31">
        <v>-23.45549132859324</v>
      </c>
    </row>
    <row r="25" spans="1:2" x14ac:dyDescent="0.25">
      <c r="A25" s="5" t="s">
        <v>89</v>
      </c>
      <c r="B25" s="31">
        <v>-568.25558145618925</v>
      </c>
    </row>
    <row r="26" spans="1:2" x14ac:dyDescent="0.25">
      <c r="A26" s="5" t="s">
        <v>87</v>
      </c>
      <c r="B26" s="31">
        <v>-568.25558145618925</v>
      </c>
    </row>
    <row r="27" spans="1:2" x14ac:dyDescent="0.25">
      <c r="A27" s="5" t="s">
        <v>90</v>
      </c>
      <c r="B27" s="31">
        <v>-923.59325387030731</v>
      </c>
    </row>
    <row r="28" spans="1:2" x14ac:dyDescent="0.25">
      <c r="A28" s="5" t="s">
        <v>156</v>
      </c>
      <c r="B28" s="31">
        <v>-76.489780694571436</v>
      </c>
    </row>
    <row r="29" spans="1:2" x14ac:dyDescent="0.25">
      <c r="A29" s="5" t="s">
        <v>103</v>
      </c>
      <c r="B29" s="31">
        <v>-1240.4048131594245</v>
      </c>
    </row>
    <row r="30" spans="1:2" x14ac:dyDescent="0.25">
      <c r="A30" s="5" t="s">
        <v>78</v>
      </c>
      <c r="B30" s="31">
        <v>-30.31930791314312</v>
      </c>
    </row>
    <row r="31" spans="1:2" x14ac:dyDescent="0.25">
      <c r="A31" s="5" t="s">
        <v>54</v>
      </c>
      <c r="B31" s="31">
        <v>-30.763009170544649</v>
      </c>
    </row>
    <row r="32" spans="1:2" x14ac:dyDescent="0.25">
      <c r="A32" s="5" t="s">
        <v>51</v>
      </c>
      <c r="B32" s="31">
        <v>-28008.459950873803</v>
      </c>
    </row>
    <row r="33" spans="1:2" x14ac:dyDescent="0.25">
      <c r="A33" s="5" t="s">
        <v>125</v>
      </c>
      <c r="B33" s="31">
        <v>-11456.747538523574</v>
      </c>
    </row>
    <row r="34" spans="1:2" x14ac:dyDescent="0.25">
      <c r="A34" s="5" t="s">
        <v>556</v>
      </c>
      <c r="B34" s="31">
        <v>-23177.854858068866</v>
      </c>
    </row>
    <row r="35" spans="1:2" x14ac:dyDescent="0.25">
      <c r="A35" s="5" t="s">
        <v>557</v>
      </c>
      <c r="B35" s="31">
        <v>-4574.1679719483654</v>
      </c>
    </row>
    <row r="36" spans="1:2" x14ac:dyDescent="0.25">
      <c r="A36" s="5" t="s">
        <v>374</v>
      </c>
      <c r="B36" s="31">
        <v>-27325.731842832931</v>
      </c>
    </row>
    <row r="37" spans="1:2" x14ac:dyDescent="0.25">
      <c r="A37" s="5" t="s">
        <v>58</v>
      </c>
      <c r="B37" s="31">
        <v>-58.352762027088261</v>
      </c>
    </row>
    <row r="38" spans="1:2" x14ac:dyDescent="0.25">
      <c r="A38" s="5" t="s">
        <v>18</v>
      </c>
      <c r="B38" s="31">
        <v>-135.34598101391566</v>
      </c>
    </row>
    <row r="39" spans="1:2" x14ac:dyDescent="0.25">
      <c r="A39" s="5" t="s">
        <v>66</v>
      </c>
      <c r="B39" s="31">
        <v>-587.26092431839788</v>
      </c>
    </row>
    <row r="40" spans="1:2" x14ac:dyDescent="0.25">
      <c r="A40" s="5" t="s">
        <v>92</v>
      </c>
      <c r="B40" s="31">
        <v>-818.57554653739953</v>
      </c>
    </row>
    <row r="41" spans="1:2" x14ac:dyDescent="0.25">
      <c r="A41" s="5" t="s">
        <v>14</v>
      </c>
      <c r="B41" s="31">
        <v>-31.157398704527907</v>
      </c>
    </row>
    <row r="42" spans="1:2" x14ac:dyDescent="0.25">
      <c r="A42" s="5" t="s">
        <v>93</v>
      </c>
      <c r="B42" s="31">
        <v>-1496.4210641904647</v>
      </c>
    </row>
    <row r="43" spans="1:2" x14ac:dyDescent="0.25">
      <c r="A43" s="5" t="s">
        <v>49</v>
      </c>
      <c r="B43" s="31">
        <v>-405.8916759214203</v>
      </c>
    </row>
    <row r="44" spans="1:2" x14ac:dyDescent="0.25">
      <c r="A44" s="5" t="s">
        <v>80</v>
      </c>
      <c r="B44" s="31">
        <v>-162.82824890890265</v>
      </c>
    </row>
    <row r="45" spans="1:2" x14ac:dyDescent="0.25">
      <c r="A45" s="5" t="s">
        <v>77</v>
      </c>
      <c r="B45" s="31">
        <v>-2127.0155255252575</v>
      </c>
    </row>
    <row r="46" spans="1:2" x14ac:dyDescent="0.25">
      <c r="A46" s="5" t="s">
        <v>7</v>
      </c>
      <c r="B46" s="31">
        <v>-1.4720539836244715</v>
      </c>
    </row>
    <row r="47" spans="1:2" x14ac:dyDescent="0.25">
      <c r="A47" s="5" t="s">
        <v>11</v>
      </c>
      <c r="B47" s="31">
        <v>-28.813371667148544</v>
      </c>
    </row>
    <row r="48" spans="1:2" x14ac:dyDescent="0.25">
      <c r="A48" s="5" t="s">
        <v>16</v>
      </c>
      <c r="B48" s="31">
        <v>-73.163063795317044</v>
      </c>
    </row>
    <row r="49" spans="1:2" x14ac:dyDescent="0.25">
      <c r="A49" s="5" t="s">
        <v>56</v>
      </c>
      <c r="B49" s="31">
        <v>-99.381888189769711</v>
      </c>
    </row>
    <row r="50" spans="1:2" x14ac:dyDescent="0.25">
      <c r="A50" s="5" t="s">
        <v>119</v>
      </c>
      <c r="B50" s="31">
        <v>-5845.028143336036</v>
      </c>
    </row>
    <row r="51" spans="1:2" x14ac:dyDescent="0.25">
      <c r="A51" s="5" t="s">
        <v>70</v>
      </c>
      <c r="B51" s="31">
        <v>-165.45501039412875</v>
      </c>
    </row>
    <row r="52" spans="1:2" x14ac:dyDescent="0.25">
      <c r="A52" s="5" t="s">
        <v>55</v>
      </c>
      <c r="B52" s="31">
        <v>-65.344497183710246</v>
      </c>
    </row>
    <row r="53" spans="1:2" x14ac:dyDescent="0.25">
      <c r="A53" s="5" t="s">
        <v>122</v>
      </c>
      <c r="B53" s="31">
        <v>-7714.4471491132863</v>
      </c>
    </row>
    <row r="54" spans="1:2" x14ac:dyDescent="0.25">
      <c r="A54" s="5" t="s">
        <v>61</v>
      </c>
      <c r="B54" s="31">
        <v>-117.3130069551712</v>
      </c>
    </row>
    <row r="55" spans="1:2" x14ac:dyDescent="0.25">
      <c r="A55" s="5" t="s">
        <v>52</v>
      </c>
      <c r="B55" s="31">
        <v>-117.3419893211385</v>
      </c>
    </row>
    <row r="56" spans="1:2" x14ac:dyDescent="0.25">
      <c r="A56" s="5" t="s">
        <v>120</v>
      </c>
      <c r="B56" s="31">
        <v>-5719.7585386449937</v>
      </c>
    </row>
    <row r="57" spans="1:2" x14ac:dyDescent="0.25">
      <c r="A57" s="5" t="s">
        <v>138</v>
      </c>
      <c r="B57" s="31">
        <v>-94937.611258847173</v>
      </c>
    </row>
    <row r="58" spans="1:2" x14ac:dyDescent="0.25">
      <c r="A58" s="5" t="s">
        <v>209</v>
      </c>
      <c r="B58" s="31">
        <v>-92705.685510951327</v>
      </c>
    </row>
    <row r="59" spans="1:2" x14ac:dyDescent="0.25">
      <c r="A59" s="5" t="s">
        <v>97</v>
      </c>
      <c r="B59" s="31">
        <v>-137402.61348921014</v>
      </c>
    </row>
    <row r="60" spans="1:2" x14ac:dyDescent="0.25">
      <c r="A60" s="5" t="s">
        <v>74</v>
      </c>
      <c r="B60" s="31">
        <v>-623.03725728245627</v>
      </c>
    </row>
    <row r="61" spans="1:2" x14ac:dyDescent="0.25">
      <c r="A61" s="5" t="s">
        <v>422</v>
      </c>
      <c r="B61" s="31">
        <v>-116510.007762291</v>
      </c>
    </row>
    <row r="62" spans="1:2" x14ac:dyDescent="0.25">
      <c r="A62" s="5" t="s">
        <v>75</v>
      </c>
      <c r="B62" s="31">
        <v>-248556.49903747672</v>
      </c>
    </row>
    <row r="63" spans="1:2" x14ac:dyDescent="0.25">
      <c r="A63" s="5" t="s">
        <v>423</v>
      </c>
      <c r="B63" s="31">
        <v>-110122.78429290652</v>
      </c>
    </row>
    <row r="64" spans="1:2" x14ac:dyDescent="0.25">
      <c r="A64" s="5" t="s">
        <v>127</v>
      </c>
      <c r="B64" s="31">
        <v>-11265.219630442065</v>
      </c>
    </row>
    <row r="65" spans="1:2" x14ac:dyDescent="0.25">
      <c r="A65" s="5" t="s">
        <v>121</v>
      </c>
      <c r="B65" s="31">
        <v>-5174.825213036449</v>
      </c>
    </row>
    <row r="66" spans="1:2" x14ac:dyDescent="0.25">
      <c r="A66" s="5" t="s">
        <v>558</v>
      </c>
      <c r="B66" s="31">
        <v>-183188.92188215745</v>
      </c>
    </row>
    <row r="67" spans="1:2" x14ac:dyDescent="0.25">
      <c r="A67" s="5" t="s">
        <v>110</v>
      </c>
      <c r="B67" s="31">
        <v>-4075.283455736062</v>
      </c>
    </row>
    <row r="68" spans="1:2" x14ac:dyDescent="0.25">
      <c r="A68" s="5" t="s">
        <v>86</v>
      </c>
      <c r="B68" s="31">
        <v>-3169.5718004016016</v>
      </c>
    </row>
    <row r="69" spans="1:2" x14ac:dyDescent="0.25">
      <c r="A69" s="5" t="s">
        <v>137</v>
      </c>
      <c r="B69" s="31">
        <v>-64056.993315274711</v>
      </c>
    </row>
    <row r="70" spans="1:2" x14ac:dyDescent="0.25">
      <c r="A70" s="5" t="s">
        <v>111</v>
      </c>
      <c r="B70" s="31">
        <v>-4075.283455736062</v>
      </c>
    </row>
    <row r="71" spans="1:2" x14ac:dyDescent="0.25">
      <c r="A71" s="5" t="s">
        <v>135</v>
      </c>
      <c r="B71" s="31">
        <v>-73385.86208482692</v>
      </c>
    </row>
    <row r="72" spans="1:2" x14ac:dyDescent="0.25">
      <c r="A72" s="5" t="s">
        <v>112</v>
      </c>
      <c r="B72" s="31">
        <v>-168278.71435381775</v>
      </c>
    </row>
    <row r="73" spans="1:2" x14ac:dyDescent="0.25">
      <c r="A73" s="5" t="s">
        <v>50</v>
      </c>
      <c r="B73" s="31">
        <v>-25.634798444292358</v>
      </c>
    </row>
    <row r="74" spans="1:2" x14ac:dyDescent="0.25">
      <c r="A74" s="5" t="s">
        <v>136</v>
      </c>
      <c r="B74" s="31">
        <v>-71203.208444136195</v>
      </c>
    </row>
    <row r="75" spans="1:2" x14ac:dyDescent="0.25">
      <c r="A75" s="5" t="s">
        <v>69</v>
      </c>
      <c r="B75" s="31">
        <v>-175.84977573019546</v>
      </c>
    </row>
    <row r="76" spans="1:2" x14ac:dyDescent="0.25">
      <c r="A76" s="5" t="s">
        <v>102</v>
      </c>
      <c r="B76" s="31">
        <v>-42010.31477971829</v>
      </c>
    </row>
    <row r="77" spans="1:2" x14ac:dyDescent="0.25">
      <c r="A77" s="5" t="s">
        <v>85</v>
      </c>
      <c r="B77" s="31">
        <v>-595.77444219451081</v>
      </c>
    </row>
    <row r="78" spans="1:2" x14ac:dyDescent="0.25">
      <c r="A78" s="5" t="s">
        <v>59</v>
      </c>
      <c r="B78" s="31">
        <v>-47.855307372741606</v>
      </c>
    </row>
    <row r="79" spans="1:2" x14ac:dyDescent="0.25">
      <c r="A79" s="5" t="s">
        <v>131</v>
      </c>
      <c r="B79" s="31">
        <v>-16301.133822944248</v>
      </c>
    </row>
    <row r="80" spans="1:2" x14ac:dyDescent="0.25">
      <c r="A80" s="5" t="s">
        <v>559</v>
      </c>
      <c r="B80" s="31">
        <v>-74568.52714427514</v>
      </c>
    </row>
    <row r="81" spans="1:2" x14ac:dyDescent="0.25">
      <c r="A81" s="5" t="s">
        <v>113</v>
      </c>
      <c r="B81" s="31">
        <v>-4075.283455736062</v>
      </c>
    </row>
    <row r="82" spans="1:2" x14ac:dyDescent="0.25">
      <c r="A82" s="5" t="s">
        <v>427</v>
      </c>
      <c r="B82" s="31">
        <v>-99424.702859033248</v>
      </c>
    </row>
    <row r="83" spans="1:2" x14ac:dyDescent="0.25">
      <c r="A83" s="5" t="s">
        <v>2</v>
      </c>
      <c r="B83" s="31">
        <v>-122125.94792143907</v>
      </c>
    </row>
    <row r="84" spans="1:2" x14ac:dyDescent="0.25">
      <c r="A84" s="5" t="s">
        <v>95</v>
      </c>
      <c r="B84" s="31">
        <v>-2514.7265007239839</v>
      </c>
    </row>
    <row r="85" spans="1:2" x14ac:dyDescent="0.25">
      <c r="A85" s="5" t="s">
        <v>62</v>
      </c>
      <c r="B85" s="31">
        <v>-3.7030706443226009</v>
      </c>
    </row>
    <row r="86" spans="1:2" x14ac:dyDescent="0.25">
      <c r="A86" s="5" t="s">
        <v>101</v>
      </c>
      <c r="B86" s="31">
        <v>-4.937427525763475</v>
      </c>
    </row>
    <row r="87" spans="1:2" x14ac:dyDescent="0.25">
      <c r="A87" s="5" t="s">
        <v>68</v>
      </c>
      <c r="B87" s="31">
        <v>-22.409311319692648</v>
      </c>
    </row>
    <row r="88" spans="1:2" x14ac:dyDescent="0.25">
      <c r="A88" s="5" t="s">
        <v>91</v>
      </c>
      <c r="B88" s="31">
        <v>-3.7030706443226009</v>
      </c>
    </row>
    <row r="89" spans="1:2" x14ac:dyDescent="0.25">
      <c r="A89" s="5" t="s">
        <v>491</v>
      </c>
      <c r="B89" s="31">
        <v>-0.54185556514604549</v>
      </c>
    </row>
    <row r="90" spans="1:2" x14ac:dyDescent="0.25">
      <c r="A90" s="5" t="s">
        <v>492</v>
      </c>
      <c r="B90" s="31">
        <v>-0.54185556514604549</v>
      </c>
    </row>
    <row r="91" spans="1:2" x14ac:dyDescent="0.25">
      <c r="A91" s="5" t="s">
        <v>493</v>
      </c>
      <c r="B91" s="31">
        <v>-0.54185556514604549</v>
      </c>
    </row>
    <row r="92" spans="1:2" x14ac:dyDescent="0.25">
      <c r="A92" s="5" t="s">
        <v>494</v>
      </c>
      <c r="B92" s="31">
        <v>-0.54185556514604549</v>
      </c>
    </row>
    <row r="93" spans="1:2" x14ac:dyDescent="0.25">
      <c r="A93" s="5" t="s">
        <v>123</v>
      </c>
      <c r="B93" s="31">
        <v>-9158.6882782150933</v>
      </c>
    </row>
    <row r="94" spans="1:2" x14ac:dyDescent="0.25">
      <c r="A94" s="5" t="s">
        <v>495</v>
      </c>
      <c r="B94" s="31">
        <v>-0.54185556514604549</v>
      </c>
    </row>
    <row r="95" spans="1:2" x14ac:dyDescent="0.25">
      <c r="A95" s="5" t="s">
        <v>496</v>
      </c>
      <c r="B95" s="31">
        <v>-0.54185556514604549</v>
      </c>
    </row>
    <row r="96" spans="1:2" x14ac:dyDescent="0.25">
      <c r="A96" s="5" t="s">
        <v>124</v>
      </c>
      <c r="B96" s="31">
        <v>-9158.6882782150933</v>
      </c>
    </row>
    <row r="97" spans="1:2" x14ac:dyDescent="0.25">
      <c r="A97" s="5" t="s">
        <v>497</v>
      </c>
      <c r="B97" s="31">
        <v>-0.54185556514604549</v>
      </c>
    </row>
    <row r="98" spans="1:2" x14ac:dyDescent="0.25">
      <c r="A98" s="5" t="s">
        <v>498</v>
      </c>
      <c r="B98" s="31">
        <v>-0.54185556514604549</v>
      </c>
    </row>
    <row r="99" spans="1:2" x14ac:dyDescent="0.25">
      <c r="A99" s="5" t="s">
        <v>499</v>
      </c>
      <c r="B99" s="31">
        <v>-0.54185556514604549</v>
      </c>
    </row>
    <row r="100" spans="1:2" x14ac:dyDescent="0.25">
      <c r="A100" s="5" t="s">
        <v>500</v>
      </c>
      <c r="B100" s="31">
        <v>-0.54185556514604549</v>
      </c>
    </row>
    <row r="101" spans="1:2" x14ac:dyDescent="0.25">
      <c r="A101" s="5" t="s">
        <v>218</v>
      </c>
      <c r="B101" s="31">
        <v>-5.7797926948911282</v>
      </c>
    </row>
    <row r="102" spans="1:2" x14ac:dyDescent="0.25">
      <c r="A102" s="5" t="s">
        <v>501</v>
      </c>
      <c r="B102" s="31">
        <v>-0.54185556514604549</v>
      </c>
    </row>
    <row r="103" spans="1:2" x14ac:dyDescent="0.25">
      <c r="A103" s="5" t="s">
        <v>560</v>
      </c>
      <c r="B103" s="31">
        <v>-0.54185556514604549</v>
      </c>
    </row>
    <row r="104" spans="1:2" x14ac:dyDescent="0.25">
      <c r="A104" s="5" t="s">
        <v>502</v>
      </c>
      <c r="B104" s="31">
        <v>-0.54185556514604549</v>
      </c>
    </row>
    <row r="105" spans="1:2" x14ac:dyDescent="0.25">
      <c r="A105" s="5" t="s">
        <v>503</v>
      </c>
      <c r="B105" s="31">
        <v>-0.54185556514604549</v>
      </c>
    </row>
    <row r="106" spans="1:2" x14ac:dyDescent="0.25">
      <c r="A106" s="5" t="s">
        <v>128</v>
      </c>
      <c r="B106" s="31">
        <v>-18317.376556430187</v>
      </c>
    </row>
    <row r="107" spans="1:2" x14ac:dyDescent="0.25">
      <c r="A107" s="5" t="s">
        <v>504</v>
      </c>
      <c r="B107" s="31">
        <v>-0.54185556514604549</v>
      </c>
    </row>
    <row r="108" spans="1:2" x14ac:dyDescent="0.25">
      <c r="A108" s="5" t="s">
        <v>505</v>
      </c>
      <c r="B108" s="31">
        <v>-0.54185556514604549</v>
      </c>
    </row>
    <row r="109" spans="1:2" x14ac:dyDescent="0.25">
      <c r="A109" s="5" t="s">
        <v>561</v>
      </c>
      <c r="B109" s="31">
        <v>-9158.6882782150933</v>
      </c>
    </row>
    <row r="110" spans="1:2" x14ac:dyDescent="0.25">
      <c r="A110" s="5" t="s">
        <v>114</v>
      </c>
      <c r="B110" s="31">
        <v>-7918.3610293731908</v>
      </c>
    </row>
    <row r="111" spans="1:2" x14ac:dyDescent="0.25">
      <c r="A111" s="5" t="s">
        <v>115</v>
      </c>
      <c r="B111" s="31">
        <v>-7918.3610293731908</v>
      </c>
    </row>
    <row r="112" spans="1:2" x14ac:dyDescent="0.25">
      <c r="A112" s="5" t="s">
        <v>116</v>
      </c>
      <c r="B112" s="31">
        <v>-7918.3610293731908</v>
      </c>
    </row>
    <row r="113" spans="1:2" x14ac:dyDescent="0.25">
      <c r="A113" s="5" t="s">
        <v>117</v>
      </c>
      <c r="B113" s="31">
        <v>-7918.3610293731908</v>
      </c>
    </row>
    <row r="114" spans="1:2" x14ac:dyDescent="0.25">
      <c r="A114" s="5" t="s">
        <v>118</v>
      </c>
      <c r="B114" s="31">
        <v>-7918.3610293731908</v>
      </c>
    </row>
    <row r="115" spans="1:2" x14ac:dyDescent="0.25">
      <c r="A115" s="5" t="s">
        <v>129</v>
      </c>
      <c r="B115" s="31">
        <v>-26394.536764577351</v>
      </c>
    </row>
    <row r="116" spans="1:2" x14ac:dyDescent="0.25">
      <c r="A116" s="5" t="s">
        <v>133</v>
      </c>
      <c r="B116" s="31">
        <v>-63092.03565722378</v>
      </c>
    </row>
    <row r="117" spans="1:2" x14ac:dyDescent="0.25">
      <c r="A117" s="5" t="s">
        <v>57</v>
      </c>
      <c r="B117" s="31">
        <v>-67.222721303327262</v>
      </c>
    </row>
    <row r="118" spans="1:2" x14ac:dyDescent="0.25">
      <c r="A118" s="5" t="s">
        <v>98</v>
      </c>
      <c r="B118" s="31">
        <v>-397.60949570746425</v>
      </c>
    </row>
    <row r="119" spans="1:2" x14ac:dyDescent="0.25">
      <c r="A119" s="5" t="s">
        <v>139</v>
      </c>
      <c r="B119" s="31">
        <v>-93963.044591188082</v>
      </c>
    </row>
    <row r="120" spans="1:2" x14ac:dyDescent="0.25">
      <c r="A120" s="5" t="s">
        <v>94</v>
      </c>
      <c r="B120" s="31">
        <v>-1426.5506265257918</v>
      </c>
    </row>
    <row r="121" spans="1:2" x14ac:dyDescent="0.25">
      <c r="A121" s="5" t="s">
        <v>141</v>
      </c>
      <c r="B121" s="31">
        <v>-133524.17711633444</v>
      </c>
    </row>
    <row r="122" spans="1:2" x14ac:dyDescent="0.25">
      <c r="A122" s="5" t="s">
        <v>134</v>
      </c>
      <c r="B122" s="31">
        <v>-101203.48201732512</v>
      </c>
    </row>
    <row r="123" spans="1:2" x14ac:dyDescent="0.25">
      <c r="A123" s="5" t="s">
        <v>379</v>
      </c>
      <c r="B123" s="31">
        <v>-26.013341504812928</v>
      </c>
    </row>
    <row r="124" spans="1:2" x14ac:dyDescent="0.25">
      <c r="A124" s="5" t="s">
        <v>81</v>
      </c>
      <c r="B124" s="31">
        <v>-612.1367600855865</v>
      </c>
    </row>
    <row r="125" spans="1:2" x14ac:dyDescent="0.25">
      <c r="A125" s="5" t="s">
        <v>99</v>
      </c>
      <c r="B125" s="31">
        <v>-4990.5753468192706</v>
      </c>
    </row>
    <row r="126" spans="1:2" x14ac:dyDescent="0.25">
      <c r="A126" s="5" t="s">
        <v>65</v>
      </c>
      <c r="B126" s="31">
        <v>-943.41979851926408</v>
      </c>
    </row>
    <row r="127" spans="1:2" x14ac:dyDescent="0.25">
      <c r="A127" s="5" t="s">
        <v>451</v>
      </c>
      <c r="B127" s="31">
        <v>-29.000297502321018</v>
      </c>
    </row>
    <row r="128" spans="1:2" x14ac:dyDescent="0.25">
      <c r="A128" s="5" t="s">
        <v>84</v>
      </c>
      <c r="B128" s="31">
        <v>-1289.8115111363022</v>
      </c>
    </row>
    <row r="129" spans="1:2" x14ac:dyDescent="0.25">
      <c r="A129" s="5" t="s">
        <v>83</v>
      </c>
      <c r="B129" s="31">
        <v>-761.58088983927155</v>
      </c>
    </row>
    <row r="130" spans="1:2" x14ac:dyDescent="0.25">
      <c r="A130" s="5" t="s">
        <v>140</v>
      </c>
      <c r="B130" s="31">
        <v>-226516.64365979051</v>
      </c>
    </row>
    <row r="131" spans="1:2" x14ac:dyDescent="0.25">
      <c r="A131" s="5" t="s">
        <v>13</v>
      </c>
      <c r="B131" s="31">
        <v>-68.517962003931416</v>
      </c>
    </row>
    <row r="132" spans="1:2" x14ac:dyDescent="0.25">
      <c r="A132" s="5" t="s">
        <v>88</v>
      </c>
      <c r="B132" s="31">
        <v>-2688.3561021173991</v>
      </c>
    </row>
    <row r="133" spans="1:2" x14ac:dyDescent="0.25">
      <c r="A133" s="5" t="s">
        <v>67</v>
      </c>
      <c r="B133" s="31">
        <v>-188.35837722574752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84E8E-AF6C-485B-9A96-D6A8990EE9E6}">
  <dimension ref="A2:H11"/>
  <sheetViews>
    <sheetView workbookViewId="0">
      <selection activeCell="A5" sqref="A5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738</v>
      </c>
    </row>
    <row r="6" spans="1:8" x14ac:dyDescent="0.25">
      <c r="A6" s="1" t="s">
        <v>562</v>
      </c>
    </row>
    <row r="8" spans="1:8" ht="13" x14ac:dyDescent="0.3">
      <c r="A8" s="4" t="s">
        <v>1</v>
      </c>
      <c r="B8" s="6" t="s">
        <v>554</v>
      </c>
    </row>
    <row r="9" spans="1:8" x14ac:dyDescent="0.25">
      <c r="A9" s="10" t="s">
        <v>467</v>
      </c>
      <c r="B9" s="36">
        <v>12486039.782178786</v>
      </c>
    </row>
    <row r="10" spans="1:8" x14ac:dyDescent="0.25">
      <c r="A10" s="5" t="s">
        <v>135</v>
      </c>
      <c r="B10" s="31">
        <v>-6243068.2400000002</v>
      </c>
    </row>
    <row r="11" spans="1:8" x14ac:dyDescent="0.25">
      <c r="A11" s="5" t="s">
        <v>136</v>
      </c>
      <c r="B11" s="31">
        <v>-6243066.7999999998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B7E77-DEC8-4426-A503-DAC509C18C0D}">
  <dimension ref="A2:H329"/>
  <sheetViews>
    <sheetView workbookViewId="0">
      <selection activeCell="D8" sqref="D8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6" t="s">
        <v>742</v>
      </c>
      <c r="B5" s="27"/>
    </row>
    <row r="6" spans="1:8" x14ac:dyDescent="0.25">
      <c r="A6" s="1" t="s">
        <v>563</v>
      </c>
    </row>
    <row r="8" spans="1:8" ht="13" x14ac:dyDescent="0.3">
      <c r="A8" s="4" t="s">
        <v>1</v>
      </c>
      <c r="B8" s="6" t="s">
        <v>554</v>
      </c>
    </row>
    <row r="9" spans="1:8" x14ac:dyDescent="0.25">
      <c r="A9" s="10" t="s">
        <v>180</v>
      </c>
      <c r="B9" s="36">
        <v>1825594.5500492344</v>
      </c>
    </row>
    <row r="10" spans="1:8" x14ac:dyDescent="0.25">
      <c r="A10" s="5" t="s">
        <v>56</v>
      </c>
      <c r="B10" s="31">
        <v>-6655.930202431121</v>
      </c>
    </row>
    <row r="11" spans="1:8" x14ac:dyDescent="0.25">
      <c r="A11" s="5" t="s">
        <v>476</v>
      </c>
      <c r="B11" s="31">
        <v>0</v>
      </c>
    </row>
    <row r="12" spans="1:8" x14ac:dyDescent="0.25">
      <c r="A12" s="5" t="s">
        <v>9</v>
      </c>
      <c r="B12" s="31">
        <v>0</v>
      </c>
    </row>
    <row r="13" spans="1:8" x14ac:dyDescent="0.25">
      <c r="A13" s="5" t="s">
        <v>474</v>
      </c>
      <c r="B13" s="31">
        <v>0</v>
      </c>
    </row>
    <row r="14" spans="1:8" x14ac:dyDescent="0.25">
      <c r="A14" s="5" t="s">
        <v>475</v>
      </c>
      <c r="B14" s="31">
        <v>0</v>
      </c>
    </row>
    <row r="15" spans="1:8" x14ac:dyDescent="0.25">
      <c r="A15" s="5" t="s">
        <v>450</v>
      </c>
      <c r="B15" s="31">
        <v>0</v>
      </c>
    </row>
    <row r="16" spans="1:8" x14ac:dyDescent="0.25">
      <c r="A16" s="5" t="s">
        <v>369</v>
      </c>
      <c r="B16" s="31">
        <v>0</v>
      </c>
    </row>
    <row r="17" spans="1:2" x14ac:dyDescent="0.25">
      <c r="A17" s="5" t="s">
        <v>166</v>
      </c>
      <c r="B17" s="31">
        <v>-3523.7451071817445</v>
      </c>
    </row>
    <row r="18" spans="1:2" x14ac:dyDescent="0.25">
      <c r="A18" s="5" t="s">
        <v>167</v>
      </c>
      <c r="B18" s="31">
        <v>-5606.2913389360228</v>
      </c>
    </row>
    <row r="19" spans="1:2" x14ac:dyDescent="0.25">
      <c r="A19" s="5" t="s">
        <v>397</v>
      </c>
      <c r="B19" s="31">
        <v>0</v>
      </c>
    </row>
    <row r="20" spans="1:2" x14ac:dyDescent="0.25">
      <c r="A20" s="5" t="s">
        <v>398</v>
      </c>
      <c r="B20" s="31">
        <v>-1013.7031000517754</v>
      </c>
    </row>
    <row r="21" spans="1:2" x14ac:dyDescent="0.25">
      <c r="A21" s="5" t="s">
        <v>168</v>
      </c>
      <c r="B21" s="31">
        <v>-5606.2913389360228</v>
      </c>
    </row>
    <row r="22" spans="1:2" x14ac:dyDescent="0.25">
      <c r="A22" s="5" t="s">
        <v>270</v>
      </c>
      <c r="B22" s="31">
        <v>-3082.8889098296922</v>
      </c>
    </row>
    <row r="23" spans="1:2" x14ac:dyDescent="0.25">
      <c r="A23" s="5" t="s">
        <v>412</v>
      </c>
      <c r="B23" s="31">
        <v>-173.42948809340854</v>
      </c>
    </row>
    <row r="24" spans="1:2" x14ac:dyDescent="0.25">
      <c r="A24" s="5" t="s">
        <v>143</v>
      </c>
      <c r="B24" s="31">
        <v>-7246.8367127177316</v>
      </c>
    </row>
    <row r="25" spans="1:2" x14ac:dyDescent="0.25">
      <c r="A25" s="5" t="s">
        <v>163</v>
      </c>
      <c r="B25" s="31">
        <v>-38124.4739876561</v>
      </c>
    </row>
    <row r="26" spans="1:2" x14ac:dyDescent="0.25">
      <c r="A26" s="5" t="s">
        <v>388</v>
      </c>
      <c r="B26" s="31">
        <v>-1271.6791925698772</v>
      </c>
    </row>
    <row r="27" spans="1:2" x14ac:dyDescent="0.25">
      <c r="A27" s="5" t="s">
        <v>239</v>
      </c>
      <c r="B27" s="31">
        <v>-4035.9245929445788</v>
      </c>
    </row>
    <row r="28" spans="1:2" x14ac:dyDescent="0.25">
      <c r="A28" s="5" t="s">
        <v>103</v>
      </c>
      <c r="B28" s="31">
        <v>-10975.262704399127</v>
      </c>
    </row>
    <row r="29" spans="1:2" x14ac:dyDescent="0.25">
      <c r="A29" s="5" t="s">
        <v>138</v>
      </c>
      <c r="B29" s="31">
        <v>-10453.158367629623</v>
      </c>
    </row>
    <row r="30" spans="1:2" x14ac:dyDescent="0.25">
      <c r="A30" s="5" t="s">
        <v>227</v>
      </c>
      <c r="B30" s="31">
        <v>-5423.9570748617716</v>
      </c>
    </row>
    <row r="31" spans="1:2" x14ac:dyDescent="0.25">
      <c r="A31" s="5" t="s">
        <v>169</v>
      </c>
      <c r="B31" s="31">
        <v>-5606.2913389360228</v>
      </c>
    </row>
    <row r="32" spans="1:2" x14ac:dyDescent="0.25">
      <c r="A32" s="5" t="s">
        <v>89</v>
      </c>
      <c r="B32" s="31">
        <v>-1245.2663251423044</v>
      </c>
    </row>
    <row r="33" spans="1:2" x14ac:dyDescent="0.25">
      <c r="A33" s="5" t="s">
        <v>96</v>
      </c>
      <c r="B33" s="31">
        <v>-36499.081139772461</v>
      </c>
    </row>
    <row r="34" spans="1:2" x14ac:dyDescent="0.25">
      <c r="A34" s="5" t="s">
        <v>238</v>
      </c>
      <c r="B34" s="31">
        <v>-5143.5531617197184</v>
      </c>
    </row>
    <row r="35" spans="1:2" x14ac:dyDescent="0.25">
      <c r="A35" s="5" t="s">
        <v>144</v>
      </c>
      <c r="B35" s="31">
        <v>-10676.422080679891</v>
      </c>
    </row>
    <row r="36" spans="1:2" x14ac:dyDescent="0.25">
      <c r="A36" s="5" t="s">
        <v>249</v>
      </c>
      <c r="B36" s="31">
        <v>-262.23388323262759</v>
      </c>
    </row>
    <row r="37" spans="1:2" x14ac:dyDescent="0.25">
      <c r="A37" s="5" t="s">
        <v>78</v>
      </c>
      <c r="B37" s="31">
        <v>-5710.9021399794619</v>
      </c>
    </row>
    <row r="38" spans="1:2" x14ac:dyDescent="0.25">
      <c r="A38" s="5" t="s">
        <v>436</v>
      </c>
      <c r="B38" s="31">
        <v>-173.42948809340854</v>
      </c>
    </row>
    <row r="39" spans="1:2" x14ac:dyDescent="0.25">
      <c r="A39" s="5" t="s">
        <v>250</v>
      </c>
      <c r="B39" s="31">
        <v>-3165.8825653974613</v>
      </c>
    </row>
    <row r="40" spans="1:2" x14ac:dyDescent="0.25">
      <c r="A40" s="5" t="s">
        <v>420</v>
      </c>
      <c r="B40" s="31">
        <v>0</v>
      </c>
    </row>
    <row r="41" spans="1:2" x14ac:dyDescent="0.25">
      <c r="A41" s="5" t="s">
        <v>251</v>
      </c>
      <c r="B41" s="31">
        <v>-738.29835390200151</v>
      </c>
    </row>
    <row r="42" spans="1:2" x14ac:dyDescent="0.25">
      <c r="A42" s="5" t="s">
        <v>170</v>
      </c>
      <c r="B42" s="31">
        <v>-5606.2913389360228</v>
      </c>
    </row>
    <row r="43" spans="1:2" x14ac:dyDescent="0.25">
      <c r="A43" s="5" t="s">
        <v>171</v>
      </c>
      <c r="B43" s="31">
        <v>-5606.2913389360228</v>
      </c>
    </row>
    <row r="44" spans="1:2" x14ac:dyDescent="0.25">
      <c r="A44" s="5" t="s">
        <v>437</v>
      </c>
      <c r="B44" s="31">
        <v>-355.70971073066005</v>
      </c>
    </row>
    <row r="45" spans="1:2" x14ac:dyDescent="0.25">
      <c r="A45" s="5" t="s">
        <v>209</v>
      </c>
      <c r="B45" s="31">
        <v>-5606.2913389360228</v>
      </c>
    </row>
    <row r="46" spans="1:2" x14ac:dyDescent="0.25">
      <c r="A46" s="5" t="s">
        <v>97</v>
      </c>
      <c r="B46" s="31">
        <v>-1945.3623080905068</v>
      </c>
    </row>
    <row r="47" spans="1:2" x14ac:dyDescent="0.25">
      <c r="A47" s="5" t="s">
        <v>244</v>
      </c>
      <c r="B47" s="31">
        <v>0</v>
      </c>
    </row>
    <row r="48" spans="1:2" x14ac:dyDescent="0.25">
      <c r="A48" s="5" t="s">
        <v>438</v>
      </c>
      <c r="B48" s="31">
        <v>0</v>
      </c>
    </row>
    <row r="49" spans="1:2" x14ac:dyDescent="0.25">
      <c r="A49" s="5" t="s">
        <v>271</v>
      </c>
      <c r="B49" s="31">
        <v>-3196.5255409340239</v>
      </c>
    </row>
    <row r="50" spans="1:2" x14ac:dyDescent="0.25">
      <c r="A50" s="5" t="s">
        <v>14</v>
      </c>
      <c r="B50" s="31">
        <v>-8136.3575643862641</v>
      </c>
    </row>
    <row r="51" spans="1:2" x14ac:dyDescent="0.25">
      <c r="A51" s="5" t="s">
        <v>382</v>
      </c>
      <c r="B51" s="31">
        <v>0</v>
      </c>
    </row>
    <row r="52" spans="1:2" x14ac:dyDescent="0.25">
      <c r="A52" s="5" t="s">
        <v>383</v>
      </c>
      <c r="B52" s="31">
        <v>0</v>
      </c>
    </row>
    <row r="53" spans="1:2" x14ac:dyDescent="0.25">
      <c r="A53" s="5" t="s">
        <v>421</v>
      </c>
      <c r="B53" s="31">
        <v>-1704.9119540075772</v>
      </c>
    </row>
    <row r="54" spans="1:2" x14ac:dyDescent="0.25">
      <c r="A54" s="5" t="s">
        <v>72</v>
      </c>
      <c r="B54" s="31">
        <v>-5173.4852432395828</v>
      </c>
    </row>
    <row r="55" spans="1:2" x14ac:dyDescent="0.25">
      <c r="A55" s="5" t="s">
        <v>74</v>
      </c>
      <c r="B55" s="31">
        <v>-3018.4049645346995</v>
      </c>
    </row>
    <row r="56" spans="1:2" x14ac:dyDescent="0.25">
      <c r="A56" s="5" t="s">
        <v>172</v>
      </c>
      <c r="B56" s="31">
        <v>-3855.2781322719138</v>
      </c>
    </row>
    <row r="57" spans="1:2" x14ac:dyDescent="0.25">
      <c r="A57" s="5" t="s">
        <v>413</v>
      </c>
      <c r="B57" s="31">
        <v>-355.70971073066005</v>
      </c>
    </row>
    <row r="58" spans="1:2" x14ac:dyDescent="0.25">
      <c r="A58" s="5" t="s">
        <v>447</v>
      </c>
      <c r="B58" s="31">
        <v>0</v>
      </c>
    </row>
    <row r="59" spans="1:2" x14ac:dyDescent="0.25">
      <c r="A59" s="5" t="s">
        <v>409</v>
      </c>
      <c r="B59" s="31">
        <v>-575.90542306711234</v>
      </c>
    </row>
    <row r="60" spans="1:2" x14ac:dyDescent="0.25">
      <c r="A60" s="5" t="s">
        <v>93</v>
      </c>
      <c r="B60" s="31">
        <v>-7167.5818311359708</v>
      </c>
    </row>
    <row r="61" spans="1:2" x14ac:dyDescent="0.25">
      <c r="A61" s="5" t="s">
        <v>57</v>
      </c>
      <c r="B61" s="31">
        <v>-836.47584790102917</v>
      </c>
    </row>
    <row r="62" spans="1:2" x14ac:dyDescent="0.25">
      <c r="A62" s="5" t="s">
        <v>384</v>
      </c>
      <c r="B62" s="31">
        <v>0</v>
      </c>
    </row>
    <row r="63" spans="1:2" x14ac:dyDescent="0.25">
      <c r="A63" s="5" t="s">
        <v>173</v>
      </c>
      <c r="B63" s="31">
        <v>-5606.2913389360228</v>
      </c>
    </row>
    <row r="64" spans="1:2" x14ac:dyDescent="0.25">
      <c r="A64" s="5" t="s">
        <v>49</v>
      </c>
      <c r="B64" s="31">
        <v>-8973.5204950956122</v>
      </c>
    </row>
    <row r="65" spans="1:2" x14ac:dyDescent="0.25">
      <c r="A65" s="5" t="s">
        <v>507</v>
      </c>
      <c r="B65" s="31">
        <v>-208.65128463327835</v>
      </c>
    </row>
    <row r="66" spans="1:2" x14ac:dyDescent="0.25">
      <c r="A66" s="5" t="s">
        <v>245</v>
      </c>
      <c r="B66" s="31">
        <v>-3404.0606457174667</v>
      </c>
    </row>
    <row r="67" spans="1:2" x14ac:dyDescent="0.25">
      <c r="A67" s="5" t="s">
        <v>119</v>
      </c>
      <c r="B67" s="31">
        <v>-6263.3476155843246</v>
      </c>
    </row>
    <row r="68" spans="1:2" x14ac:dyDescent="0.25">
      <c r="A68" s="5" t="s">
        <v>422</v>
      </c>
      <c r="B68" s="31">
        <v>-1764.9937020197708</v>
      </c>
    </row>
    <row r="69" spans="1:2" x14ac:dyDescent="0.25">
      <c r="A69" s="5" t="s">
        <v>98</v>
      </c>
      <c r="B69" s="31">
        <v>-4560.3905322869832</v>
      </c>
    </row>
    <row r="70" spans="1:2" x14ac:dyDescent="0.25">
      <c r="A70" s="5" t="s">
        <v>408</v>
      </c>
      <c r="B70" s="31">
        <v>0</v>
      </c>
    </row>
    <row r="71" spans="1:2" x14ac:dyDescent="0.25">
      <c r="A71" s="5" t="s">
        <v>174</v>
      </c>
      <c r="B71" s="31">
        <v>-3687.7365420216092</v>
      </c>
    </row>
    <row r="72" spans="1:2" x14ac:dyDescent="0.25">
      <c r="A72" s="5" t="s">
        <v>399</v>
      </c>
      <c r="B72" s="31">
        <v>0</v>
      </c>
    </row>
    <row r="73" spans="1:2" x14ac:dyDescent="0.25">
      <c r="A73" s="5" t="s">
        <v>100</v>
      </c>
      <c r="B73" s="31">
        <v>-5586.5320241719046</v>
      </c>
    </row>
    <row r="74" spans="1:2" x14ac:dyDescent="0.25">
      <c r="A74" s="5" t="s">
        <v>470</v>
      </c>
      <c r="B74" s="31">
        <v>0</v>
      </c>
    </row>
    <row r="75" spans="1:2" x14ac:dyDescent="0.25">
      <c r="A75" s="5" t="s">
        <v>219</v>
      </c>
      <c r="B75" s="31">
        <v>-346.31669597946097</v>
      </c>
    </row>
    <row r="76" spans="1:2" x14ac:dyDescent="0.25">
      <c r="A76" s="5" t="s">
        <v>252</v>
      </c>
      <c r="B76" s="31">
        <v>-318.0318641046951</v>
      </c>
    </row>
    <row r="77" spans="1:2" x14ac:dyDescent="0.25">
      <c r="A77" s="5" t="s">
        <v>75</v>
      </c>
      <c r="B77" s="31">
        <v>-1106.7281058124026</v>
      </c>
    </row>
    <row r="78" spans="1:2" x14ac:dyDescent="0.25">
      <c r="A78" s="5" t="s">
        <v>109</v>
      </c>
      <c r="B78" s="31">
        <v>-10424.075992389331</v>
      </c>
    </row>
    <row r="79" spans="1:2" x14ac:dyDescent="0.25">
      <c r="A79" s="5" t="s">
        <v>216</v>
      </c>
      <c r="B79" s="31">
        <v>-12259.006754739359</v>
      </c>
    </row>
    <row r="80" spans="1:2" x14ac:dyDescent="0.25">
      <c r="A80" s="5" t="s">
        <v>145</v>
      </c>
      <c r="B80" s="31">
        <v>-4482.532704906268</v>
      </c>
    </row>
    <row r="81" spans="1:2" x14ac:dyDescent="0.25">
      <c r="A81" s="5" t="s">
        <v>233</v>
      </c>
      <c r="B81" s="31">
        <v>-5606.2913389360228</v>
      </c>
    </row>
    <row r="82" spans="1:2" x14ac:dyDescent="0.25">
      <c r="A82" s="5" t="s">
        <v>139</v>
      </c>
      <c r="B82" s="31">
        <v>-37913.385952415978</v>
      </c>
    </row>
    <row r="83" spans="1:2" x14ac:dyDescent="0.25">
      <c r="A83" s="5" t="s">
        <v>272</v>
      </c>
      <c r="B83" s="31">
        <v>-2385.2916539130038</v>
      </c>
    </row>
    <row r="84" spans="1:2" x14ac:dyDescent="0.25">
      <c r="A84" s="5" t="s">
        <v>225</v>
      </c>
      <c r="B84" s="31">
        <v>-5606.2913389360228</v>
      </c>
    </row>
    <row r="85" spans="1:2" x14ac:dyDescent="0.25">
      <c r="A85" s="5" t="s">
        <v>146</v>
      </c>
      <c r="B85" s="31">
        <v>-34340.018196102581</v>
      </c>
    </row>
    <row r="86" spans="1:2" x14ac:dyDescent="0.25">
      <c r="A86" s="5" t="s">
        <v>175</v>
      </c>
      <c r="B86" s="31">
        <v>-5606.2913389360228</v>
      </c>
    </row>
    <row r="87" spans="1:2" x14ac:dyDescent="0.25">
      <c r="A87" s="5" t="s">
        <v>423</v>
      </c>
      <c r="B87" s="31">
        <v>-355.70971073066005</v>
      </c>
    </row>
    <row r="88" spans="1:2" x14ac:dyDescent="0.25">
      <c r="A88" s="5" t="s">
        <v>176</v>
      </c>
      <c r="B88" s="31">
        <v>-5606.2913389360228</v>
      </c>
    </row>
    <row r="89" spans="1:2" x14ac:dyDescent="0.25">
      <c r="A89" s="5" t="s">
        <v>87</v>
      </c>
      <c r="B89" s="31">
        <v>-4131.957892991667</v>
      </c>
    </row>
    <row r="90" spans="1:2" x14ac:dyDescent="0.25">
      <c r="A90" s="5" t="s">
        <v>147</v>
      </c>
      <c r="B90" s="31">
        <v>-5606.2913389360228</v>
      </c>
    </row>
    <row r="91" spans="1:2" x14ac:dyDescent="0.25">
      <c r="A91" s="5" t="s">
        <v>224</v>
      </c>
      <c r="B91" s="31">
        <v>-5606.2913389360228</v>
      </c>
    </row>
    <row r="92" spans="1:2" x14ac:dyDescent="0.25">
      <c r="A92" s="5" t="s">
        <v>448</v>
      </c>
      <c r="B92" s="31">
        <v>-1223.9660778122993</v>
      </c>
    </row>
    <row r="93" spans="1:2" x14ac:dyDescent="0.25">
      <c r="A93" s="5" t="s">
        <v>177</v>
      </c>
      <c r="B93" s="31">
        <v>-5606.2913389360228</v>
      </c>
    </row>
    <row r="94" spans="1:2" x14ac:dyDescent="0.25">
      <c r="A94" s="5" t="s">
        <v>64</v>
      </c>
      <c r="B94" s="31">
        <v>-42696.488183067217</v>
      </c>
    </row>
    <row r="95" spans="1:2" x14ac:dyDescent="0.25">
      <c r="A95" s="5" t="s">
        <v>439</v>
      </c>
      <c r="B95" s="31">
        <v>0</v>
      </c>
    </row>
    <row r="96" spans="1:2" x14ac:dyDescent="0.25">
      <c r="A96" s="5" t="s">
        <v>94</v>
      </c>
      <c r="B96" s="31">
        <v>-11186.350739639245</v>
      </c>
    </row>
    <row r="97" spans="1:2" x14ac:dyDescent="0.25">
      <c r="A97" s="5" t="s">
        <v>400</v>
      </c>
      <c r="B97" s="31">
        <v>-256.93297973721712</v>
      </c>
    </row>
    <row r="98" spans="1:2" x14ac:dyDescent="0.25">
      <c r="A98" s="5" t="s">
        <v>178</v>
      </c>
      <c r="B98" s="31">
        <v>-5606.2913389360228</v>
      </c>
    </row>
    <row r="99" spans="1:2" x14ac:dyDescent="0.25">
      <c r="A99" s="5" t="s">
        <v>127</v>
      </c>
      <c r="B99" s="31">
        <v>-6087.5878076810131</v>
      </c>
    </row>
    <row r="100" spans="1:2" x14ac:dyDescent="0.25">
      <c r="A100" s="5" t="s">
        <v>179</v>
      </c>
      <c r="B100" s="31">
        <v>-5606.2913389360228</v>
      </c>
    </row>
    <row r="101" spans="1:2" x14ac:dyDescent="0.25">
      <c r="A101" s="5" t="s">
        <v>148</v>
      </c>
      <c r="B101" s="31">
        <v>-5606.2913389360228</v>
      </c>
    </row>
    <row r="102" spans="1:2" x14ac:dyDescent="0.25">
      <c r="A102" s="5" t="s">
        <v>149</v>
      </c>
      <c r="B102" s="31">
        <v>-10424.075992389331</v>
      </c>
    </row>
    <row r="103" spans="1:2" x14ac:dyDescent="0.25">
      <c r="A103" s="5" t="s">
        <v>60</v>
      </c>
      <c r="B103" s="31">
        <v>-7829.5249781251277</v>
      </c>
    </row>
    <row r="104" spans="1:2" x14ac:dyDescent="0.25">
      <c r="A104" s="5" t="s">
        <v>414</v>
      </c>
      <c r="B104" s="31">
        <v>0</v>
      </c>
    </row>
    <row r="105" spans="1:2" x14ac:dyDescent="0.25">
      <c r="A105" s="5" t="s">
        <v>522</v>
      </c>
      <c r="B105" s="31">
        <v>0</v>
      </c>
    </row>
    <row r="106" spans="1:2" x14ac:dyDescent="0.25">
      <c r="A106" s="5" t="s">
        <v>265</v>
      </c>
      <c r="B106" s="31">
        <v>-3171.6249771948169</v>
      </c>
    </row>
    <row r="107" spans="1:2" x14ac:dyDescent="0.25">
      <c r="A107" s="5" t="s">
        <v>90</v>
      </c>
      <c r="B107" s="31">
        <v>-7237.6479273694495</v>
      </c>
    </row>
    <row r="108" spans="1:2" x14ac:dyDescent="0.25">
      <c r="A108" s="5" t="s">
        <v>524</v>
      </c>
      <c r="B108" s="31">
        <v>0</v>
      </c>
    </row>
    <row r="109" spans="1:2" x14ac:dyDescent="0.25">
      <c r="A109" s="5" t="s">
        <v>453</v>
      </c>
      <c r="B109" s="31">
        <v>-1434.5842115749224</v>
      </c>
    </row>
    <row r="110" spans="1:2" x14ac:dyDescent="0.25">
      <c r="A110" s="5" t="s">
        <v>62</v>
      </c>
      <c r="B110" s="31">
        <v>-5416.8833577491341</v>
      </c>
    </row>
    <row r="111" spans="1:2" x14ac:dyDescent="0.25">
      <c r="A111" s="5" t="s">
        <v>273</v>
      </c>
      <c r="B111" s="31">
        <v>-1858.6179888735248</v>
      </c>
    </row>
    <row r="112" spans="1:2" x14ac:dyDescent="0.25">
      <c r="A112" s="5" t="s">
        <v>116</v>
      </c>
      <c r="B112" s="31">
        <v>0</v>
      </c>
    </row>
    <row r="113" spans="1:2" x14ac:dyDescent="0.25">
      <c r="A113" s="5" t="s">
        <v>508</v>
      </c>
      <c r="B113" s="31">
        <v>-208.65128463327835</v>
      </c>
    </row>
    <row r="114" spans="1:2" x14ac:dyDescent="0.25">
      <c r="A114" s="5" t="s">
        <v>150</v>
      </c>
      <c r="B114" s="31">
        <v>-2399.8609033450061</v>
      </c>
    </row>
    <row r="115" spans="1:2" x14ac:dyDescent="0.25">
      <c r="A115" s="5" t="s">
        <v>70</v>
      </c>
      <c r="B115" s="31">
        <v>-5710.9021399794619</v>
      </c>
    </row>
    <row r="116" spans="1:2" x14ac:dyDescent="0.25">
      <c r="A116" s="5" t="s">
        <v>401</v>
      </c>
      <c r="B116" s="31">
        <v>-1112.3628638732132</v>
      </c>
    </row>
    <row r="117" spans="1:2" x14ac:dyDescent="0.25">
      <c r="A117" s="5" t="s">
        <v>181</v>
      </c>
      <c r="B117" s="31">
        <v>-5606.2913389360228</v>
      </c>
    </row>
    <row r="118" spans="1:2" x14ac:dyDescent="0.25">
      <c r="A118" s="5" t="s">
        <v>253</v>
      </c>
      <c r="B118" s="31">
        <v>-729.08304264854394</v>
      </c>
    </row>
    <row r="119" spans="1:2" x14ac:dyDescent="0.25">
      <c r="A119" s="5" t="s">
        <v>182</v>
      </c>
      <c r="B119" s="31">
        <v>-6080.8830634829792</v>
      </c>
    </row>
    <row r="120" spans="1:2" x14ac:dyDescent="0.25">
      <c r="A120" s="5" t="s">
        <v>101</v>
      </c>
      <c r="B120" s="31">
        <v>0</v>
      </c>
    </row>
    <row r="121" spans="1:2" x14ac:dyDescent="0.25">
      <c r="A121" s="5" t="s">
        <v>121</v>
      </c>
      <c r="B121" s="31">
        <v>-5710.9021399794619</v>
      </c>
    </row>
    <row r="122" spans="1:2" x14ac:dyDescent="0.25">
      <c r="A122" s="5" t="s">
        <v>509</v>
      </c>
      <c r="B122" s="31">
        <v>-294.81195474689952</v>
      </c>
    </row>
    <row r="123" spans="1:2" x14ac:dyDescent="0.25">
      <c r="A123" s="5" t="s">
        <v>141</v>
      </c>
      <c r="B123" s="31">
        <v>-9631.1074697178119</v>
      </c>
    </row>
    <row r="124" spans="1:2" x14ac:dyDescent="0.25">
      <c r="A124" s="5" t="s">
        <v>419</v>
      </c>
      <c r="B124" s="31">
        <v>-256.93297973721712</v>
      </c>
    </row>
    <row r="125" spans="1:2" x14ac:dyDescent="0.25">
      <c r="A125" s="5" t="s">
        <v>241</v>
      </c>
      <c r="B125" s="31">
        <v>-3882.7649095204988</v>
      </c>
    </row>
    <row r="126" spans="1:2" x14ac:dyDescent="0.25">
      <c r="A126" s="5" t="s">
        <v>415</v>
      </c>
      <c r="B126" s="31">
        <v>-785.00623092758269</v>
      </c>
    </row>
    <row r="127" spans="1:2" x14ac:dyDescent="0.25">
      <c r="A127" s="5" t="s">
        <v>183</v>
      </c>
      <c r="B127" s="31">
        <v>-5606.2913389360228</v>
      </c>
    </row>
    <row r="128" spans="1:2" x14ac:dyDescent="0.25">
      <c r="A128" s="5" t="s">
        <v>152</v>
      </c>
      <c r="B128" s="31">
        <v>-6418.0100910032434</v>
      </c>
    </row>
    <row r="129" spans="1:2" x14ac:dyDescent="0.25">
      <c r="A129" s="5" t="s">
        <v>55</v>
      </c>
      <c r="B129" s="31">
        <v>-6003.4422503179503</v>
      </c>
    </row>
    <row r="130" spans="1:2" x14ac:dyDescent="0.25">
      <c r="A130" s="5" t="s">
        <v>440</v>
      </c>
      <c r="B130" s="31">
        <v>-173.42948809340854</v>
      </c>
    </row>
    <row r="131" spans="1:2" x14ac:dyDescent="0.25">
      <c r="A131" s="5" t="s">
        <v>254</v>
      </c>
      <c r="B131" s="31">
        <v>-1199.0311547697959</v>
      </c>
    </row>
    <row r="132" spans="1:2" x14ac:dyDescent="0.25">
      <c r="A132" s="5" t="s">
        <v>134</v>
      </c>
      <c r="B132" s="31">
        <v>-82.643983546895996</v>
      </c>
    </row>
    <row r="133" spans="1:2" x14ac:dyDescent="0.25">
      <c r="A133" s="5" t="s">
        <v>124</v>
      </c>
      <c r="B133" s="31">
        <v>-5606.2913389360228</v>
      </c>
    </row>
    <row r="134" spans="1:2" x14ac:dyDescent="0.25">
      <c r="A134" s="1" t="s">
        <v>255</v>
      </c>
      <c r="B134" s="1">
        <v>-3730.9358576245709</v>
      </c>
    </row>
    <row r="135" spans="1:2" x14ac:dyDescent="0.25">
      <c r="A135" s="1" t="s">
        <v>153</v>
      </c>
      <c r="B135" s="1">
        <v>-3275.5638728300596</v>
      </c>
    </row>
    <row r="136" spans="1:2" x14ac:dyDescent="0.25">
      <c r="A136" s="1" t="s">
        <v>231</v>
      </c>
      <c r="B136" s="1">
        <v>-5606.2913389360228</v>
      </c>
    </row>
    <row r="137" spans="1:2" x14ac:dyDescent="0.25">
      <c r="A137" s="1" t="s">
        <v>402</v>
      </c>
      <c r="B137" s="1">
        <v>-173.42948809340854</v>
      </c>
    </row>
    <row r="138" spans="1:2" x14ac:dyDescent="0.25">
      <c r="A138" s="1" t="s">
        <v>122</v>
      </c>
      <c r="B138" s="1">
        <v>-10424.075992389331</v>
      </c>
    </row>
    <row r="139" spans="1:2" x14ac:dyDescent="0.25">
      <c r="A139" s="1" t="s">
        <v>31</v>
      </c>
      <c r="B139" s="1">
        <v>-1936.6016340601632</v>
      </c>
    </row>
    <row r="140" spans="1:2" x14ac:dyDescent="0.25">
      <c r="A140" s="1" t="s">
        <v>403</v>
      </c>
      <c r="B140" s="1">
        <v>-1196.0373641260267</v>
      </c>
    </row>
    <row r="141" spans="1:2" x14ac:dyDescent="0.25">
      <c r="A141" s="1" t="s">
        <v>15</v>
      </c>
      <c r="B141" s="1">
        <v>-6917.9653944286974</v>
      </c>
    </row>
    <row r="142" spans="1:2" x14ac:dyDescent="0.25">
      <c r="A142" s="1" t="s">
        <v>404</v>
      </c>
      <c r="B142" s="1">
        <v>-471.06819765316743</v>
      </c>
    </row>
    <row r="143" spans="1:2" x14ac:dyDescent="0.25">
      <c r="A143" s="1" t="s">
        <v>274</v>
      </c>
      <c r="B143" s="1">
        <v>-1603.349450081902</v>
      </c>
    </row>
    <row r="144" spans="1:2" x14ac:dyDescent="0.25">
      <c r="A144" s="1" t="s">
        <v>464</v>
      </c>
      <c r="B144" s="1">
        <v>0</v>
      </c>
    </row>
    <row r="145" spans="1:2" x14ac:dyDescent="0.25">
      <c r="A145" s="1" t="s">
        <v>184</v>
      </c>
      <c r="B145" s="1">
        <v>-5606.2913389360228</v>
      </c>
    </row>
    <row r="146" spans="1:2" x14ac:dyDescent="0.25">
      <c r="A146" s="1" t="s">
        <v>105</v>
      </c>
      <c r="B146" s="1">
        <v>-4974.018539203119</v>
      </c>
    </row>
    <row r="147" spans="1:2" x14ac:dyDescent="0.25">
      <c r="A147" s="1" t="s">
        <v>284</v>
      </c>
      <c r="B147" s="1">
        <v>-1889.3123299020531</v>
      </c>
    </row>
    <row r="148" spans="1:2" x14ac:dyDescent="0.25">
      <c r="A148" s="1" t="s">
        <v>51</v>
      </c>
      <c r="B148" s="1">
        <v>-6003.4422503179503</v>
      </c>
    </row>
    <row r="149" spans="1:2" x14ac:dyDescent="0.25">
      <c r="A149" s="1" t="s">
        <v>256</v>
      </c>
      <c r="B149" s="1">
        <v>-226.11353919493533</v>
      </c>
    </row>
    <row r="150" spans="1:2" x14ac:dyDescent="0.25">
      <c r="A150" s="1" t="s">
        <v>375</v>
      </c>
      <c r="B150" s="1">
        <v>-178.52808731467923</v>
      </c>
    </row>
    <row r="151" spans="1:2" x14ac:dyDescent="0.25">
      <c r="A151" s="1" t="s">
        <v>73</v>
      </c>
      <c r="B151" s="1">
        <v>-9839.6906500739788</v>
      </c>
    </row>
    <row r="152" spans="1:2" x14ac:dyDescent="0.25">
      <c r="A152" s="1" t="s">
        <v>461</v>
      </c>
      <c r="B152" s="1">
        <v>-1347.2286159869234</v>
      </c>
    </row>
    <row r="153" spans="1:2" x14ac:dyDescent="0.25">
      <c r="A153" s="1" t="s">
        <v>449</v>
      </c>
      <c r="B153" s="1">
        <v>-5606.2913389360228</v>
      </c>
    </row>
    <row r="154" spans="1:2" x14ac:dyDescent="0.25">
      <c r="A154" s="1" t="s">
        <v>378</v>
      </c>
      <c r="B154" s="1">
        <v>-273.53145545033505</v>
      </c>
    </row>
    <row r="155" spans="1:2" x14ac:dyDescent="0.25">
      <c r="A155" s="1" t="s">
        <v>515</v>
      </c>
      <c r="B155" s="1">
        <v>-5606.2913389360228</v>
      </c>
    </row>
    <row r="156" spans="1:2" x14ac:dyDescent="0.25">
      <c r="A156" s="1" t="s">
        <v>61</v>
      </c>
      <c r="B156" s="1">
        <v>-5710.9021399794619</v>
      </c>
    </row>
    <row r="157" spans="1:2" x14ac:dyDescent="0.25">
      <c r="A157" s="1" t="s">
        <v>232</v>
      </c>
      <c r="B157" s="1">
        <v>-5606.2913389360228</v>
      </c>
    </row>
    <row r="158" spans="1:2" x14ac:dyDescent="0.25">
      <c r="A158" s="1" t="s">
        <v>385</v>
      </c>
      <c r="B158" s="1">
        <v>0</v>
      </c>
    </row>
    <row r="159" spans="1:2" x14ac:dyDescent="0.25">
      <c r="A159" s="1" t="s">
        <v>213</v>
      </c>
      <c r="B159" s="1">
        <v>-3483.6117290067768</v>
      </c>
    </row>
    <row r="160" spans="1:2" x14ac:dyDescent="0.25">
      <c r="A160" s="1" t="s">
        <v>53</v>
      </c>
      <c r="B160" s="1">
        <v>-2651.6422514609249</v>
      </c>
    </row>
    <row r="161" spans="1:2" x14ac:dyDescent="0.25">
      <c r="A161" s="1" t="s">
        <v>226</v>
      </c>
      <c r="B161" s="1">
        <v>-5606.2913389360228</v>
      </c>
    </row>
    <row r="162" spans="1:2" x14ac:dyDescent="0.25">
      <c r="A162" s="1" t="s">
        <v>441</v>
      </c>
      <c r="B162" s="1">
        <v>0</v>
      </c>
    </row>
    <row r="163" spans="1:2" x14ac:dyDescent="0.25">
      <c r="A163" s="1" t="s">
        <v>240</v>
      </c>
      <c r="B163" s="1">
        <v>-3882.7649095204988</v>
      </c>
    </row>
    <row r="164" spans="1:2" x14ac:dyDescent="0.25">
      <c r="A164" s="1" t="s">
        <v>275</v>
      </c>
      <c r="B164" s="1">
        <v>-3082.8889098296922</v>
      </c>
    </row>
    <row r="165" spans="1:2" x14ac:dyDescent="0.25">
      <c r="A165" s="1" t="s">
        <v>430</v>
      </c>
      <c r="B165" s="1">
        <v>-1704.9119540075772</v>
      </c>
    </row>
    <row r="166" spans="1:2" x14ac:dyDescent="0.25">
      <c r="A166" s="1" t="s">
        <v>154</v>
      </c>
      <c r="B166" s="1">
        <v>-39459.965220788494</v>
      </c>
    </row>
    <row r="167" spans="1:2" x14ac:dyDescent="0.25">
      <c r="A167" s="1" t="s">
        <v>86</v>
      </c>
      <c r="B167" s="1">
        <v>-8805.7960990465635</v>
      </c>
    </row>
    <row r="168" spans="1:2" x14ac:dyDescent="0.25">
      <c r="A168" s="1" t="s">
        <v>155</v>
      </c>
      <c r="B168" s="1">
        <v>-4482.532704906268</v>
      </c>
    </row>
    <row r="169" spans="1:2" x14ac:dyDescent="0.25">
      <c r="A169" s="1" t="s">
        <v>432</v>
      </c>
      <c r="B169" s="1">
        <v>-253.07209642285085</v>
      </c>
    </row>
    <row r="170" spans="1:2" x14ac:dyDescent="0.25">
      <c r="A170" s="1" t="s">
        <v>266</v>
      </c>
      <c r="B170" s="1">
        <v>-2176.2072394683901</v>
      </c>
    </row>
    <row r="171" spans="1:2" x14ac:dyDescent="0.25">
      <c r="A171" s="1" t="s">
        <v>431</v>
      </c>
      <c r="B171" s="1">
        <v>-355.70971073066005</v>
      </c>
    </row>
    <row r="172" spans="1:2" x14ac:dyDescent="0.25">
      <c r="A172" s="1" t="s">
        <v>510</v>
      </c>
      <c r="B172" s="1">
        <v>-208.65128463327835</v>
      </c>
    </row>
    <row r="173" spans="1:2" x14ac:dyDescent="0.25">
      <c r="A173" s="1" t="s">
        <v>80</v>
      </c>
      <c r="B173" s="1">
        <v>-6382.2267837284544</v>
      </c>
    </row>
    <row r="174" spans="1:2" x14ac:dyDescent="0.25">
      <c r="A174" s="1" t="s">
        <v>276</v>
      </c>
      <c r="B174" s="1">
        <v>-2829.1672783556924</v>
      </c>
    </row>
    <row r="175" spans="1:2" x14ac:dyDescent="0.25">
      <c r="A175" s="1" t="s">
        <v>12</v>
      </c>
      <c r="B175" s="1">
        <v>-9313.1186549241811</v>
      </c>
    </row>
    <row r="176" spans="1:2" x14ac:dyDescent="0.25">
      <c r="A176" s="1" t="s">
        <v>234</v>
      </c>
      <c r="B176" s="1">
        <v>-5458.8098796900877</v>
      </c>
    </row>
    <row r="177" spans="1:2" x14ac:dyDescent="0.25">
      <c r="A177" s="1" t="s">
        <v>379</v>
      </c>
      <c r="B177" s="1">
        <v>-135.01809352264175</v>
      </c>
    </row>
    <row r="178" spans="1:2" x14ac:dyDescent="0.25">
      <c r="A178" s="1" t="s">
        <v>125</v>
      </c>
      <c r="B178" s="1">
        <v>-11186.350739639245</v>
      </c>
    </row>
    <row r="179" spans="1:2" x14ac:dyDescent="0.25">
      <c r="A179" s="1" t="s">
        <v>81</v>
      </c>
      <c r="B179" s="1">
        <v>-5924.5127592657072</v>
      </c>
    </row>
    <row r="180" spans="1:2" x14ac:dyDescent="0.25">
      <c r="A180" s="1" t="s">
        <v>137</v>
      </c>
      <c r="B180" s="1">
        <v>-7237.6479273694495</v>
      </c>
    </row>
    <row r="181" spans="1:2" x14ac:dyDescent="0.25">
      <c r="A181" s="1" t="s">
        <v>68</v>
      </c>
      <c r="B181" s="1">
        <v>-6156.4808415244643</v>
      </c>
    </row>
    <row r="182" spans="1:2" x14ac:dyDescent="0.25">
      <c r="A182" s="1" t="s">
        <v>91</v>
      </c>
      <c r="B182" s="1">
        <v>-40802.960081196681</v>
      </c>
    </row>
    <row r="183" spans="1:2" x14ac:dyDescent="0.25">
      <c r="A183" s="1" t="s">
        <v>185</v>
      </c>
      <c r="B183" s="1">
        <v>-5606.2913389360228</v>
      </c>
    </row>
    <row r="184" spans="1:2" x14ac:dyDescent="0.25">
      <c r="A184" s="1" t="s">
        <v>130</v>
      </c>
      <c r="B184" s="1">
        <v>-41996.29340876791</v>
      </c>
    </row>
    <row r="185" spans="1:2" x14ac:dyDescent="0.25">
      <c r="A185" s="1" t="s">
        <v>7</v>
      </c>
      <c r="B185" s="1">
        <v>-10424.075992389331</v>
      </c>
    </row>
    <row r="186" spans="1:2" x14ac:dyDescent="0.25">
      <c r="A186" s="1" t="s">
        <v>389</v>
      </c>
      <c r="B186" s="1">
        <v>-355.70971073066005</v>
      </c>
    </row>
    <row r="187" spans="1:2" x14ac:dyDescent="0.25">
      <c r="A187" s="1" t="s">
        <v>82</v>
      </c>
      <c r="B187" s="1">
        <v>-7237.6479273694495</v>
      </c>
    </row>
    <row r="188" spans="1:2" x14ac:dyDescent="0.25">
      <c r="A188" s="1" t="s">
        <v>135</v>
      </c>
      <c r="B188" s="1">
        <v>-471.06819765316743</v>
      </c>
    </row>
    <row r="189" spans="1:2" x14ac:dyDescent="0.25">
      <c r="A189" s="1" t="s">
        <v>390</v>
      </c>
      <c r="B189" s="1">
        <v>0</v>
      </c>
    </row>
    <row r="190" spans="1:2" x14ac:dyDescent="0.25">
      <c r="A190" s="1" t="s">
        <v>156</v>
      </c>
      <c r="B190" s="1">
        <v>-8360.3126327834907</v>
      </c>
    </row>
    <row r="191" spans="1:2" x14ac:dyDescent="0.25">
      <c r="A191" s="1" t="s">
        <v>237</v>
      </c>
      <c r="B191" s="1">
        <v>-4482.532704906268</v>
      </c>
    </row>
    <row r="192" spans="1:2" x14ac:dyDescent="0.25">
      <c r="A192" s="1" t="s">
        <v>157</v>
      </c>
      <c r="B192" s="1">
        <v>-6953.5199549229455</v>
      </c>
    </row>
    <row r="193" spans="1:2" x14ac:dyDescent="0.25">
      <c r="A193" s="1" t="s">
        <v>186</v>
      </c>
      <c r="B193" s="1">
        <v>-5606.2913389360228</v>
      </c>
    </row>
    <row r="194" spans="1:2" x14ac:dyDescent="0.25">
      <c r="A194" s="1" t="s">
        <v>277</v>
      </c>
      <c r="B194" s="1">
        <v>-3306.2059305999619</v>
      </c>
    </row>
    <row r="195" spans="1:2" x14ac:dyDescent="0.25">
      <c r="A195" s="1" t="s">
        <v>246</v>
      </c>
      <c r="B195" s="1">
        <v>-3615.63311636652</v>
      </c>
    </row>
    <row r="196" spans="1:2" x14ac:dyDescent="0.25">
      <c r="A196" s="1" t="s">
        <v>267</v>
      </c>
      <c r="B196" s="1">
        <v>-1921.3322042269651</v>
      </c>
    </row>
    <row r="197" spans="1:2" x14ac:dyDescent="0.25">
      <c r="A197" s="1" t="s">
        <v>99</v>
      </c>
      <c r="B197" s="1">
        <v>-5710.9021399794619</v>
      </c>
    </row>
    <row r="198" spans="1:2" x14ac:dyDescent="0.25">
      <c r="A198" s="1" t="s">
        <v>386</v>
      </c>
      <c r="B198" s="1">
        <v>-82.643983546895996</v>
      </c>
    </row>
    <row r="199" spans="1:2" x14ac:dyDescent="0.25">
      <c r="A199" s="1" t="s">
        <v>187</v>
      </c>
      <c r="B199" s="1">
        <v>-689.55813227191402</v>
      </c>
    </row>
    <row r="200" spans="1:2" x14ac:dyDescent="0.25">
      <c r="A200" s="1" t="s">
        <v>478</v>
      </c>
      <c r="B200" s="1">
        <v>0</v>
      </c>
    </row>
    <row r="201" spans="1:2" x14ac:dyDescent="0.25">
      <c r="A201" s="1" t="s">
        <v>10</v>
      </c>
      <c r="B201" s="1">
        <v>-10186.388314590657</v>
      </c>
    </row>
    <row r="202" spans="1:2" x14ac:dyDescent="0.25">
      <c r="A202" s="1" t="s">
        <v>76</v>
      </c>
      <c r="B202" s="1">
        <v>-7159.3300589321243</v>
      </c>
    </row>
    <row r="203" spans="1:2" x14ac:dyDescent="0.25">
      <c r="A203" s="1" t="s">
        <v>278</v>
      </c>
      <c r="B203" s="1">
        <v>-1801.414599968303</v>
      </c>
    </row>
    <row r="204" spans="1:2" x14ac:dyDescent="0.25">
      <c r="A204" s="1" t="s">
        <v>279</v>
      </c>
      <c r="B204" s="1">
        <v>-1945.3623080905068</v>
      </c>
    </row>
    <row r="205" spans="1:2" x14ac:dyDescent="0.25">
      <c r="A205" s="1" t="s">
        <v>391</v>
      </c>
      <c r="B205" s="1">
        <v>-686.3464671061447</v>
      </c>
    </row>
    <row r="206" spans="1:2" x14ac:dyDescent="0.25">
      <c r="A206" s="1" t="s">
        <v>112</v>
      </c>
      <c r="B206" s="1">
        <v>0</v>
      </c>
    </row>
    <row r="207" spans="1:2" x14ac:dyDescent="0.25">
      <c r="A207" s="1" t="s">
        <v>17</v>
      </c>
      <c r="B207" s="1">
        <v>-6851.3324416090945</v>
      </c>
    </row>
    <row r="208" spans="1:2" x14ac:dyDescent="0.25">
      <c r="A208" s="1" t="s">
        <v>462</v>
      </c>
      <c r="B208" s="1">
        <v>-452.31188344303803</v>
      </c>
    </row>
    <row r="209" spans="1:2" x14ac:dyDescent="0.25">
      <c r="A209" s="1" t="s">
        <v>257</v>
      </c>
      <c r="B209" s="1">
        <v>-327.55050592590874</v>
      </c>
    </row>
    <row r="210" spans="1:2" x14ac:dyDescent="0.25">
      <c r="A210" s="1" t="s">
        <v>405</v>
      </c>
      <c r="B210" s="1">
        <v>-2742.4899429229076</v>
      </c>
    </row>
    <row r="211" spans="1:2" x14ac:dyDescent="0.25">
      <c r="A211" s="1" t="s">
        <v>392</v>
      </c>
      <c r="B211" s="1">
        <v>-355.70971073066005</v>
      </c>
    </row>
    <row r="212" spans="1:2" x14ac:dyDescent="0.25">
      <c r="A212" s="1" t="s">
        <v>132</v>
      </c>
      <c r="B212" s="1">
        <v>0</v>
      </c>
    </row>
    <row r="213" spans="1:2" x14ac:dyDescent="0.25">
      <c r="A213" s="1" t="s">
        <v>243</v>
      </c>
      <c r="B213" s="1">
        <v>-3095.7385871184315</v>
      </c>
    </row>
    <row r="214" spans="1:2" x14ac:dyDescent="0.25">
      <c r="A214" s="1" t="s">
        <v>445</v>
      </c>
      <c r="B214" s="1">
        <v>0</v>
      </c>
    </row>
    <row r="215" spans="1:2" x14ac:dyDescent="0.25">
      <c r="A215" s="1" t="s">
        <v>407</v>
      </c>
      <c r="B215" s="1">
        <v>-1355.8261958092305</v>
      </c>
    </row>
    <row r="216" spans="1:2" x14ac:dyDescent="0.25">
      <c r="A216" s="1" t="s">
        <v>188</v>
      </c>
      <c r="B216" s="1">
        <v>-13265.417386098901</v>
      </c>
    </row>
    <row r="217" spans="1:2" x14ac:dyDescent="0.25">
      <c r="A217" s="1" t="s">
        <v>50</v>
      </c>
      <c r="B217" s="1">
        <v>-7265.7312514589566</v>
      </c>
    </row>
    <row r="218" spans="1:2" x14ac:dyDescent="0.25">
      <c r="A218" s="1" t="s">
        <v>373</v>
      </c>
      <c r="B218" s="1">
        <v>-1764.9937020197708</v>
      </c>
    </row>
    <row r="219" spans="1:2" x14ac:dyDescent="0.25">
      <c r="A219" s="1" t="s">
        <v>442</v>
      </c>
      <c r="B219" s="1">
        <v>-173.42948809340854</v>
      </c>
    </row>
    <row r="220" spans="1:2" x14ac:dyDescent="0.25">
      <c r="A220" s="1" t="s">
        <v>189</v>
      </c>
      <c r="B220" s="1">
        <v>-5606.2913389360228</v>
      </c>
    </row>
    <row r="221" spans="1:2" x14ac:dyDescent="0.25">
      <c r="A221" s="1" t="s">
        <v>424</v>
      </c>
      <c r="B221" s="1">
        <v>0</v>
      </c>
    </row>
    <row r="222" spans="1:2" x14ac:dyDescent="0.25">
      <c r="A222" s="1" t="s">
        <v>222</v>
      </c>
      <c r="B222" s="1">
        <v>-307.70882003666463</v>
      </c>
    </row>
    <row r="223" spans="1:2" x14ac:dyDescent="0.25">
      <c r="A223" s="1" t="s">
        <v>11</v>
      </c>
      <c r="B223" s="1">
        <v>-9297.9169864244013</v>
      </c>
    </row>
    <row r="224" spans="1:2" x14ac:dyDescent="0.25">
      <c r="A224" s="1" t="s">
        <v>228</v>
      </c>
      <c r="B224" s="1">
        <v>-5606.2913389360228</v>
      </c>
    </row>
    <row r="225" spans="1:2" x14ac:dyDescent="0.25">
      <c r="A225" s="1" t="s">
        <v>281</v>
      </c>
      <c r="B225" s="1">
        <v>-3377.350063770632</v>
      </c>
    </row>
    <row r="226" spans="1:2" x14ac:dyDescent="0.25">
      <c r="A226" s="1" t="s">
        <v>3</v>
      </c>
      <c r="B226" s="1">
        <v>-10424.075992389331</v>
      </c>
    </row>
    <row r="227" spans="1:2" x14ac:dyDescent="0.25">
      <c r="A227" s="1" t="s">
        <v>452</v>
      </c>
      <c r="B227" s="1">
        <v>0</v>
      </c>
    </row>
    <row r="228" spans="1:2" x14ac:dyDescent="0.25">
      <c r="A228" s="1" t="s">
        <v>268</v>
      </c>
      <c r="B228" s="1">
        <v>-1945.3623080905068</v>
      </c>
    </row>
    <row r="229" spans="1:2" x14ac:dyDescent="0.25">
      <c r="A229" s="1" t="s">
        <v>71</v>
      </c>
      <c r="B229" s="1">
        <v>-5998.7710295317229</v>
      </c>
    </row>
    <row r="230" spans="1:2" x14ac:dyDescent="0.25">
      <c r="A230" s="1" t="s">
        <v>65</v>
      </c>
      <c r="B230" s="1">
        <v>-6310.5119680936596</v>
      </c>
    </row>
    <row r="231" spans="1:2" x14ac:dyDescent="0.25">
      <c r="A231" s="1" t="s">
        <v>425</v>
      </c>
      <c r="B231" s="1">
        <v>-575.90542306711234</v>
      </c>
    </row>
    <row r="232" spans="1:2" x14ac:dyDescent="0.25">
      <c r="A232" s="1" t="s">
        <v>69</v>
      </c>
      <c r="B232" s="1">
        <v>-5539.4565231653196</v>
      </c>
    </row>
    <row r="233" spans="1:2" x14ac:dyDescent="0.25">
      <c r="A233" s="1" t="s">
        <v>19</v>
      </c>
      <c r="B233" s="1">
        <v>-63097.968223665557</v>
      </c>
    </row>
    <row r="234" spans="1:2" x14ac:dyDescent="0.25">
      <c r="A234" s="1" t="s">
        <v>5</v>
      </c>
      <c r="B234" s="1">
        <v>-6494.3791874773542</v>
      </c>
    </row>
    <row r="235" spans="1:2" x14ac:dyDescent="0.25">
      <c r="A235" s="1" t="s">
        <v>190</v>
      </c>
      <c r="B235" s="1">
        <v>-173.42948809340854</v>
      </c>
    </row>
    <row r="236" spans="1:2" x14ac:dyDescent="0.25">
      <c r="A236" s="1" t="s">
        <v>511</v>
      </c>
      <c r="B236" s="1">
        <v>-410.39553538662892</v>
      </c>
    </row>
    <row r="237" spans="1:2" x14ac:dyDescent="0.25">
      <c r="A237" s="1" t="s">
        <v>377</v>
      </c>
      <c r="B237" s="1">
        <v>0</v>
      </c>
    </row>
    <row r="238" spans="1:2" x14ac:dyDescent="0.25">
      <c r="A238" s="1" t="s">
        <v>374</v>
      </c>
      <c r="B238" s="1">
        <v>-1271.6791925698772</v>
      </c>
    </row>
    <row r="239" spans="1:2" x14ac:dyDescent="0.25">
      <c r="A239" s="1" t="s">
        <v>280</v>
      </c>
      <c r="B239" s="1">
        <v>-3005.2361303974053</v>
      </c>
    </row>
    <row r="240" spans="1:2" x14ac:dyDescent="0.25">
      <c r="A240" s="1" t="s">
        <v>410</v>
      </c>
      <c r="B240" s="1">
        <v>-173.42948809340854</v>
      </c>
    </row>
    <row r="241" spans="1:2" x14ac:dyDescent="0.25">
      <c r="A241" s="1" t="s">
        <v>285</v>
      </c>
      <c r="B241" s="1">
        <v>-2060.0646785372646</v>
      </c>
    </row>
    <row r="242" spans="1:2" x14ac:dyDescent="0.25">
      <c r="A242" s="1" t="s">
        <v>102</v>
      </c>
      <c r="B242" s="1">
        <v>-2060.0646785372646</v>
      </c>
    </row>
    <row r="243" spans="1:2" x14ac:dyDescent="0.25">
      <c r="A243" s="1" t="s">
        <v>85</v>
      </c>
      <c r="B243" s="1">
        <v>-5580.3296532315608</v>
      </c>
    </row>
    <row r="244" spans="1:2" x14ac:dyDescent="0.25">
      <c r="A244" s="1" t="s">
        <v>416</v>
      </c>
      <c r="B244" s="1">
        <v>-914.59101142809777</v>
      </c>
    </row>
    <row r="245" spans="1:2" x14ac:dyDescent="0.25">
      <c r="A245" s="1" t="s">
        <v>191</v>
      </c>
      <c r="B245" s="1">
        <v>-2668.0320793793235</v>
      </c>
    </row>
    <row r="246" spans="1:2" x14ac:dyDescent="0.25">
      <c r="A246" s="1" t="s">
        <v>451</v>
      </c>
      <c r="B246" s="1">
        <v>-1915.0474366203671</v>
      </c>
    </row>
    <row r="247" spans="1:2" x14ac:dyDescent="0.25">
      <c r="A247" s="1" t="s">
        <v>59</v>
      </c>
      <c r="B247" s="1">
        <v>-6329.9536295416174</v>
      </c>
    </row>
    <row r="248" spans="1:2" x14ac:dyDescent="0.25">
      <c r="A248" s="1" t="s">
        <v>426</v>
      </c>
      <c r="B248" s="1">
        <v>-173.42948809340854</v>
      </c>
    </row>
    <row r="249" spans="1:2" x14ac:dyDescent="0.25">
      <c r="A249" s="1" t="s">
        <v>131</v>
      </c>
      <c r="B249" s="1">
        <v>-37913.385952415978</v>
      </c>
    </row>
    <row r="250" spans="1:2" x14ac:dyDescent="0.25">
      <c r="A250" s="1" t="s">
        <v>218</v>
      </c>
      <c r="B250" s="1">
        <v>-31368.606931297967</v>
      </c>
    </row>
    <row r="251" spans="1:2" x14ac:dyDescent="0.25">
      <c r="A251" s="1" t="s">
        <v>6</v>
      </c>
      <c r="B251" s="1">
        <v>-10325.050017200068</v>
      </c>
    </row>
    <row r="252" spans="1:2" x14ac:dyDescent="0.25">
      <c r="A252" s="1" t="s">
        <v>393</v>
      </c>
      <c r="B252" s="1">
        <v>0</v>
      </c>
    </row>
    <row r="253" spans="1:2" x14ac:dyDescent="0.25">
      <c r="A253" s="1" t="s">
        <v>192</v>
      </c>
      <c r="B253" s="1">
        <v>-39459.965220788494</v>
      </c>
    </row>
    <row r="254" spans="1:2" x14ac:dyDescent="0.25">
      <c r="A254" s="1" t="s">
        <v>106</v>
      </c>
      <c r="B254" s="1">
        <v>-5606.2913389360228</v>
      </c>
    </row>
    <row r="255" spans="1:2" x14ac:dyDescent="0.25">
      <c r="A255" s="1" t="s">
        <v>380</v>
      </c>
      <c r="B255" s="1">
        <v>-101.22596137817611</v>
      </c>
    </row>
    <row r="256" spans="1:2" x14ac:dyDescent="0.25">
      <c r="A256" s="1" t="s">
        <v>394</v>
      </c>
      <c r="B256" s="1">
        <v>0</v>
      </c>
    </row>
    <row r="257" spans="1:2" x14ac:dyDescent="0.25">
      <c r="A257" s="1" t="s">
        <v>443</v>
      </c>
      <c r="B257" s="1">
        <v>0</v>
      </c>
    </row>
    <row r="258" spans="1:2" x14ac:dyDescent="0.25">
      <c r="A258" s="1" t="s">
        <v>360</v>
      </c>
      <c r="B258" s="1">
        <v>0</v>
      </c>
    </row>
    <row r="259" spans="1:2" x14ac:dyDescent="0.25">
      <c r="A259" s="1" t="s">
        <v>193</v>
      </c>
      <c r="B259" s="1">
        <v>-3882.7649095204988</v>
      </c>
    </row>
    <row r="260" spans="1:2" x14ac:dyDescent="0.25">
      <c r="A260" s="1" t="s">
        <v>376</v>
      </c>
      <c r="B260" s="1">
        <v>0</v>
      </c>
    </row>
    <row r="261" spans="1:2" x14ac:dyDescent="0.25">
      <c r="A261" s="1" t="s">
        <v>16</v>
      </c>
      <c r="B261" s="1">
        <v>-9313.1186549241811</v>
      </c>
    </row>
    <row r="262" spans="1:2" x14ac:dyDescent="0.25">
      <c r="A262" s="1" t="s">
        <v>435</v>
      </c>
      <c r="B262" s="1">
        <v>-914.59101142809777</v>
      </c>
    </row>
    <row r="263" spans="1:2" x14ac:dyDescent="0.25">
      <c r="A263" s="1" t="s">
        <v>159</v>
      </c>
      <c r="B263" s="1">
        <v>-2711.9627956236859</v>
      </c>
    </row>
    <row r="264" spans="1:2" x14ac:dyDescent="0.25">
      <c r="A264" s="1" t="s">
        <v>107</v>
      </c>
      <c r="B264" s="1">
        <v>-5606.2913389360228</v>
      </c>
    </row>
    <row r="265" spans="1:2" x14ac:dyDescent="0.25">
      <c r="A265" s="1" t="s">
        <v>194</v>
      </c>
      <c r="B265" s="1">
        <v>-5516.360176561323</v>
      </c>
    </row>
    <row r="266" spans="1:2" x14ac:dyDescent="0.25">
      <c r="A266" s="1" t="s">
        <v>417</v>
      </c>
      <c r="B266" s="1">
        <v>0</v>
      </c>
    </row>
    <row r="267" spans="1:2" x14ac:dyDescent="0.25">
      <c r="A267" s="1" t="s">
        <v>160</v>
      </c>
      <c r="B267" s="1">
        <v>0</v>
      </c>
    </row>
    <row r="268" spans="1:2" x14ac:dyDescent="0.25">
      <c r="A268" s="1" t="s">
        <v>84</v>
      </c>
      <c r="B268" s="1">
        <v>-5710.9021399794619</v>
      </c>
    </row>
    <row r="269" spans="1:2" x14ac:dyDescent="0.25">
      <c r="A269" s="1" t="s">
        <v>77</v>
      </c>
      <c r="B269" s="1">
        <v>-8433.4177698198218</v>
      </c>
    </row>
    <row r="270" spans="1:2" x14ac:dyDescent="0.25">
      <c r="A270" s="1" t="s">
        <v>200</v>
      </c>
      <c r="B270" s="1">
        <v>-6096.3251050252547</v>
      </c>
    </row>
    <row r="271" spans="1:2" x14ac:dyDescent="0.25">
      <c r="A271" s="1" t="s">
        <v>411</v>
      </c>
      <c r="B271" s="1">
        <v>0</v>
      </c>
    </row>
    <row r="272" spans="1:2" x14ac:dyDescent="0.25">
      <c r="A272" s="1" t="s">
        <v>512</v>
      </c>
      <c r="B272" s="1">
        <v>-2978.8533394173724</v>
      </c>
    </row>
    <row r="273" spans="1:2" x14ac:dyDescent="0.25">
      <c r="A273" s="1" t="s">
        <v>126</v>
      </c>
      <c r="B273" s="1">
        <v>-41996.29340876791</v>
      </c>
    </row>
    <row r="274" spans="1:2" x14ac:dyDescent="0.25">
      <c r="A274" s="1" t="s">
        <v>129</v>
      </c>
      <c r="B274" s="1">
        <v>-41996.29340876791</v>
      </c>
    </row>
    <row r="275" spans="1:2" x14ac:dyDescent="0.25">
      <c r="A275" s="1" t="s">
        <v>395</v>
      </c>
      <c r="B275" s="1">
        <v>0</v>
      </c>
    </row>
    <row r="276" spans="1:2" x14ac:dyDescent="0.25">
      <c r="A276" s="1" t="s">
        <v>4</v>
      </c>
      <c r="B276" s="1">
        <v>0</v>
      </c>
    </row>
    <row r="277" spans="1:2" x14ac:dyDescent="0.25">
      <c r="A277" s="1" t="s">
        <v>468</v>
      </c>
      <c r="B277" s="1">
        <v>0</v>
      </c>
    </row>
    <row r="278" spans="1:2" x14ac:dyDescent="0.25">
      <c r="A278" s="1" t="s">
        <v>427</v>
      </c>
      <c r="B278" s="1">
        <v>-1533.6101867641812</v>
      </c>
    </row>
    <row r="279" spans="1:2" x14ac:dyDescent="0.25">
      <c r="A279" s="1" t="s">
        <v>418</v>
      </c>
      <c r="B279" s="1">
        <v>-82.643983546895996</v>
      </c>
    </row>
    <row r="280" spans="1:2" x14ac:dyDescent="0.25">
      <c r="A280" s="1" t="s">
        <v>444</v>
      </c>
      <c r="B280" s="1">
        <v>0</v>
      </c>
    </row>
    <row r="281" spans="1:2" x14ac:dyDescent="0.25">
      <c r="A281" s="1" t="s">
        <v>433</v>
      </c>
      <c r="B281" s="1">
        <v>0</v>
      </c>
    </row>
    <row r="282" spans="1:2" x14ac:dyDescent="0.25">
      <c r="A282" s="1" t="s">
        <v>83</v>
      </c>
      <c r="B282" s="1">
        <v>-5710.9021399794619</v>
      </c>
    </row>
    <row r="283" spans="1:2" x14ac:dyDescent="0.25">
      <c r="A283" s="1" t="s">
        <v>52</v>
      </c>
      <c r="B283" s="1">
        <v>-6770.0048081454752</v>
      </c>
    </row>
    <row r="284" spans="1:2" x14ac:dyDescent="0.25">
      <c r="A284" s="1" t="s">
        <v>58</v>
      </c>
      <c r="B284" s="1">
        <v>-40802.960081196681</v>
      </c>
    </row>
    <row r="285" spans="1:2" x14ac:dyDescent="0.25">
      <c r="A285" s="1" t="s">
        <v>195</v>
      </c>
      <c r="B285" s="1">
        <v>-2060.0646785372646</v>
      </c>
    </row>
    <row r="286" spans="1:2" x14ac:dyDescent="0.25">
      <c r="A286" s="1" t="s">
        <v>63</v>
      </c>
      <c r="B286" s="1">
        <v>-4760.3770657068026</v>
      </c>
    </row>
    <row r="287" spans="1:2" x14ac:dyDescent="0.25">
      <c r="A287" s="1" t="s">
        <v>396</v>
      </c>
      <c r="B287" s="1">
        <v>0</v>
      </c>
    </row>
    <row r="288" spans="1:2" x14ac:dyDescent="0.25">
      <c r="A288" s="1" t="s">
        <v>196</v>
      </c>
      <c r="B288" s="1">
        <v>-5606.2913389360228</v>
      </c>
    </row>
    <row r="289" spans="1:2" x14ac:dyDescent="0.25">
      <c r="A289" s="1" t="s">
        <v>387</v>
      </c>
      <c r="B289" s="1">
        <v>-355.70971073066005</v>
      </c>
    </row>
    <row r="290" spans="1:2" x14ac:dyDescent="0.25">
      <c r="A290" s="1" t="s">
        <v>140</v>
      </c>
      <c r="B290" s="1">
        <v>-41996.29340876791</v>
      </c>
    </row>
    <row r="291" spans="1:2" x14ac:dyDescent="0.25">
      <c r="A291" s="1" t="s">
        <v>381</v>
      </c>
      <c r="B291" s="1">
        <v>0</v>
      </c>
    </row>
    <row r="292" spans="1:2" x14ac:dyDescent="0.25">
      <c r="A292" s="1" t="s">
        <v>2</v>
      </c>
      <c r="B292" s="1">
        <v>-5606.2913389360228</v>
      </c>
    </row>
    <row r="293" spans="1:2" x14ac:dyDescent="0.25">
      <c r="A293" s="1" t="s">
        <v>242</v>
      </c>
      <c r="B293" s="1">
        <v>-553.04824298969822</v>
      </c>
    </row>
    <row r="294" spans="1:2" x14ac:dyDescent="0.25">
      <c r="A294" s="1" t="s">
        <v>161</v>
      </c>
      <c r="B294" s="1">
        <v>-256.93297973721712</v>
      </c>
    </row>
    <row r="295" spans="1:2" x14ac:dyDescent="0.25">
      <c r="A295" s="1" t="s">
        <v>108</v>
      </c>
      <c r="B295" s="1">
        <v>-5606.2913389360228</v>
      </c>
    </row>
    <row r="296" spans="1:2" x14ac:dyDescent="0.25">
      <c r="A296" s="1" t="s">
        <v>162</v>
      </c>
      <c r="B296" s="1">
        <v>-6985.5905256032192</v>
      </c>
    </row>
    <row r="297" spans="1:2" x14ac:dyDescent="0.25">
      <c r="A297" s="1" t="s">
        <v>18</v>
      </c>
      <c r="B297" s="1">
        <v>-9141.0737036285827</v>
      </c>
    </row>
    <row r="298" spans="1:2" x14ac:dyDescent="0.25">
      <c r="A298" s="1" t="s">
        <v>13</v>
      </c>
      <c r="B298" s="1">
        <v>-8973.5204950956122</v>
      </c>
    </row>
    <row r="299" spans="1:2" x14ac:dyDescent="0.25">
      <c r="A299" s="1" t="s">
        <v>79</v>
      </c>
      <c r="B299" s="1">
        <v>-7469.4269049142313</v>
      </c>
    </row>
    <row r="300" spans="1:2" x14ac:dyDescent="0.25">
      <c r="A300" s="1" t="s">
        <v>197</v>
      </c>
      <c r="B300" s="1">
        <v>-5606.2913389360228</v>
      </c>
    </row>
    <row r="301" spans="1:2" x14ac:dyDescent="0.25">
      <c r="A301" s="1" t="s">
        <v>88</v>
      </c>
      <c r="B301" s="1">
        <v>-8021.6291261115221</v>
      </c>
    </row>
    <row r="302" spans="1:2" x14ac:dyDescent="0.25">
      <c r="A302" s="1" t="s">
        <v>67</v>
      </c>
      <c r="B302" s="1">
        <v>-5674.9579484089682</v>
      </c>
    </row>
    <row r="303" spans="1:2" x14ac:dyDescent="0.25">
      <c r="A303" s="1" t="s">
        <v>236</v>
      </c>
      <c r="B303" s="1">
        <v>0</v>
      </c>
    </row>
    <row r="304" spans="1:2" x14ac:dyDescent="0.25">
      <c r="A304" s="1" t="s">
        <v>198</v>
      </c>
      <c r="B304" s="1">
        <v>-5606.2913389360228</v>
      </c>
    </row>
    <row r="305" spans="1:2" x14ac:dyDescent="0.25">
      <c r="A305" s="1" t="s">
        <v>477</v>
      </c>
      <c r="B305" s="1">
        <v>0</v>
      </c>
    </row>
    <row r="306" spans="1:2" x14ac:dyDescent="0.25">
      <c r="A306" s="1" t="s">
        <v>269</v>
      </c>
      <c r="B306" s="1">
        <v>-3171.6249771948169</v>
      </c>
    </row>
    <row r="307" spans="1:2" x14ac:dyDescent="0.25">
      <c r="A307" s="1" t="s">
        <v>201</v>
      </c>
      <c r="B307" s="1">
        <v>-6128.3956757055275</v>
      </c>
    </row>
    <row r="308" spans="1:2" x14ac:dyDescent="0.25">
      <c r="A308" s="1" t="s">
        <v>514</v>
      </c>
      <c r="B308" s="1">
        <v>-241.93930296699745</v>
      </c>
    </row>
    <row r="309" spans="1:2" x14ac:dyDescent="0.25">
      <c r="A309" s="1" t="s">
        <v>434</v>
      </c>
      <c r="B309" s="1">
        <v>0</v>
      </c>
    </row>
    <row r="310" spans="1:2" x14ac:dyDescent="0.25">
      <c r="A310" s="1" t="s">
        <v>230</v>
      </c>
      <c r="B310" s="1">
        <v>-5606.2913389360228</v>
      </c>
    </row>
    <row r="311" spans="1:2" x14ac:dyDescent="0.25">
      <c r="A311" s="1" t="s">
        <v>128</v>
      </c>
      <c r="B311" s="1">
        <v>-41996.29340876791</v>
      </c>
    </row>
    <row r="312" spans="1:2" x14ac:dyDescent="0.25">
      <c r="A312" s="1" t="s">
        <v>460</v>
      </c>
      <c r="B312" s="1">
        <v>-61.895399941681063</v>
      </c>
    </row>
    <row r="313" spans="1:2" x14ac:dyDescent="0.25">
      <c r="A313" s="1" t="s">
        <v>428</v>
      </c>
      <c r="B313" s="1">
        <v>0</v>
      </c>
    </row>
    <row r="314" spans="1:2" x14ac:dyDescent="0.25">
      <c r="A314" s="1" t="s">
        <v>229</v>
      </c>
      <c r="B314" s="1">
        <v>-5606.2913389360228</v>
      </c>
    </row>
    <row r="315" spans="1:2" x14ac:dyDescent="0.25">
      <c r="A315" s="1" t="s">
        <v>259</v>
      </c>
      <c r="B315" s="1">
        <v>-242.90532572465679</v>
      </c>
    </row>
    <row r="316" spans="1:2" x14ac:dyDescent="0.25">
      <c r="A316" s="1" t="s">
        <v>282</v>
      </c>
      <c r="B316" s="1">
        <v>-1945.3623080905068</v>
      </c>
    </row>
    <row r="317" spans="1:2" x14ac:dyDescent="0.25">
      <c r="A317" s="1" t="s">
        <v>223</v>
      </c>
      <c r="B317" s="1">
        <v>-5606.2913389360228</v>
      </c>
    </row>
    <row r="318" spans="1:2" x14ac:dyDescent="0.25">
      <c r="A318" s="1" t="s">
        <v>258</v>
      </c>
      <c r="B318" s="1">
        <v>-264.14322277195572</v>
      </c>
    </row>
    <row r="319" spans="1:2" x14ac:dyDescent="0.25">
      <c r="A319" s="1" t="s">
        <v>235</v>
      </c>
      <c r="B319" s="1">
        <v>-5085.1908546350869</v>
      </c>
    </row>
    <row r="320" spans="1:2" x14ac:dyDescent="0.25">
      <c r="A320" s="1" t="s">
        <v>429</v>
      </c>
      <c r="B320" s="1">
        <v>0</v>
      </c>
    </row>
    <row r="321" spans="1:2" x14ac:dyDescent="0.25">
      <c r="A321" s="1" t="s">
        <v>199</v>
      </c>
      <c r="B321" s="1">
        <v>-5606.2913389360228</v>
      </c>
    </row>
    <row r="322" spans="1:2" x14ac:dyDescent="0.25">
      <c r="A322" s="1" t="s">
        <v>66</v>
      </c>
      <c r="B322" s="1">
        <v>-7469.4269049142313</v>
      </c>
    </row>
    <row r="323" spans="1:2" x14ac:dyDescent="0.25">
      <c r="A323" s="1" t="s">
        <v>465</v>
      </c>
      <c r="B323" s="1">
        <v>0</v>
      </c>
    </row>
    <row r="324" spans="1:2" x14ac:dyDescent="0.25">
      <c r="A324" s="1" t="s">
        <v>92</v>
      </c>
      <c r="B324" s="1">
        <v>-5710.9021399794619</v>
      </c>
    </row>
    <row r="325" spans="1:2" x14ac:dyDescent="0.25">
      <c r="A325" s="1" t="s">
        <v>95</v>
      </c>
      <c r="B325" s="1">
        <v>-5550.5803214658818</v>
      </c>
    </row>
    <row r="326" spans="1:2" x14ac:dyDescent="0.25">
      <c r="A326" s="1" t="s">
        <v>406</v>
      </c>
      <c r="B326" s="1">
        <v>-1625.0486005380774</v>
      </c>
    </row>
    <row r="327" spans="1:2" x14ac:dyDescent="0.25">
      <c r="A327" s="1" t="s">
        <v>151</v>
      </c>
      <c r="B327" s="1">
        <v>-28969.934260072667</v>
      </c>
    </row>
    <row r="328" spans="1:2" x14ac:dyDescent="0.25">
      <c r="A328" s="1" t="s">
        <v>158</v>
      </c>
      <c r="B328" s="1">
        <v>-61967.443967480671</v>
      </c>
    </row>
    <row r="329" spans="1:2" x14ac:dyDescent="0.25">
      <c r="A329" s="1" t="s">
        <v>8</v>
      </c>
      <c r="B329" s="1">
        <v>-20215.749439554485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351C-435E-4368-BBDA-80E06E011C82}">
  <dimension ref="A2:H146"/>
  <sheetViews>
    <sheetView workbookViewId="0">
      <selection activeCell="E8" sqref="E8"/>
    </sheetView>
  </sheetViews>
  <sheetFormatPr defaultColWidth="9.08984375" defaultRowHeight="12.5" x14ac:dyDescent="0.25"/>
  <cols>
    <col min="1" max="1" width="40.54296875" style="1" customWidth="1"/>
    <col min="2" max="2" width="30.6328125" style="1" customWidth="1"/>
    <col min="3" max="16384" width="9.08984375" style="1"/>
  </cols>
  <sheetData>
    <row r="2" spans="1:8" ht="15" customHeight="1" x14ac:dyDescent="0.3">
      <c r="B2" s="2"/>
      <c r="C2" s="3"/>
      <c r="D2" s="3"/>
      <c r="H2" s="3"/>
    </row>
    <row r="3" spans="1:8" ht="15" customHeight="1" x14ac:dyDescent="0.3">
      <c r="B3" s="2" t="str">
        <f>Índice!A9</f>
        <v>MÊS DE COMPETÊNCIA: Agosto de 2023</v>
      </c>
      <c r="C3" s="3"/>
      <c r="D3" s="3"/>
      <c r="H3" s="3"/>
    </row>
    <row r="5" spans="1:8" ht="13" x14ac:dyDescent="0.3">
      <c r="A5" s="2" t="s">
        <v>743</v>
      </c>
    </row>
    <row r="6" spans="1:8" x14ac:dyDescent="0.25">
      <c r="A6" s="39" t="s">
        <v>564</v>
      </c>
    </row>
    <row r="8" spans="1:8" ht="13" x14ac:dyDescent="0.3">
      <c r="A8" s="4" t="s">
        <v>1</v>
      </c>
      <c r="B8" s="6" t="s">
        <v>554</v>
      </c>
    </row>
    <row r="9" spans="1:8" x14ac:dyDescent="0.25">
      <c r="A9" s="10" t="s">
        <v>157</v>
      </c>
      <c r="B9" s="36">
        <v>21674881.0268595</v>
      </c>
    </row>
    <row r="10" spans="1:8" x14ac:dyDescent="0.25">
      <c r="A10" s="5" t="s">
        <v>177</v>
      </c>
      <c r="B10" s="31">
        <v>-4936.5878379118067</v>
      </c>
    </row>
    <row r="11" spans="1:8" x14ac:dyDescent="0.25">
      <c r="A11" s="5" t="s">
        <v>64</v>
      </c>
      <c r="B11" s="31">
        <v>0</v>
      </c>
    </row>
    <row r="12" spans="1:8" x14ac:dyDescent="0.25">
      <c r="A12" s="5" t="s">
        <v>189</v>
      </c>
      <c r="B12" s="31">
        <v>-12208.460266806485</v>
      </c>
    </row>
    <row r="13" spans="1:8" x14ac:dyDescent="0.25">
      <c r="A13" s="5" t="s">
        <v>3</v>
      </c>
      <c r="B13" s="31">
        <v>-149560.80084894432</v>
      </c>
    </row>
    <row r="14" spans="1:8" x14ac:dyDescent="0.25">
      <c r="A14" s="5" t="s">
        <v>71</v>
      </c>
      <c r="B14" s="31">
        <v>-7796.5100073878511</v>
      </c>
    </row>
    <row r="15" spans="1:8" x14ac:dyDescent="0.25">
      <c r="A15" s="5" t="s">
        <v>6</v>
      </c>
      <c r="B15" s="31">
        <v>-73223.196948214449</v>
      </c>
    </row>
    <row r="16" spans="1:8" x14ac:dyDescent="0.25">
      <c r="A16" s="5" t="s">
        <v>192</v>
      </c>
      <c r="B16" s="31">
        <v>0</v>
      </c>
    </row>
    <row r="17" spans="1:2" x14ac:dyDescent="0.25">
      <c r="A17" s="5" t="s">
        <v>193</v>
      </c>
      <c r="B17" s="31">
        <v>-10496.869660150918</v>
      </c>
    </row>
    <row r="18" spans="1:2" x14ac:dyDescent="0.25">
      <c r="A18" s="5" t="s">
        <v>63</v>
      </c>
      <c r="B18" s="31">
        <v>-79690.290113853742</v>
      </c>
    </row>
    <row r="19" spans="1:2" x14ac:dyDescent="0.25">
      <c r="A19" s="5" t="s">
        <v>161</v>
      </c>
      <c r="B19" s="31">
        <v>-83779.758085370806</v>
      </c>
    </row>
    <row r="20" spans="1:2" x14ac:dyDescent="0.25">
      <c r="A20" s="5" t="s">
        <v>147</v>
      </c>
      <c r="B20" s="31">
        <v>-7900.6284984468439</v>
      </c>
    </row>
    <row r="21" spans="1:2" x14ac:dyDescent="0.25">
      <c r="A21" s="5" t="s">
        <v>82</v>
      </c>
      <c r="B21" s="31">
        <v>0</v>
      </c>
    </row>
    <row r="22" spans="1:2" x14ac:dyDescent="0.25">
      <c r="A22" s="5" t="s">
        <v>168</v>
      </c>
      <c r="B22" s="31">
        <v>-3054.1253640331943</v>
      </c>
    </row>
    <row r="23" spans="1:2" x14ac:dyDescent="0.25">
      <c r="A23" s="5" t="s">
        <v>100</v>
      </c>
      <c r="B23" s="31">
        <v>-74961.665622588189</v>
      </c>
    </row>
    <row r="24" spans="1:2" x14ac:dyDescent="0.25">
      <c r="A24" s="5" t="s">
        <v>109</v>
      </c>
      <c r="B24" s="31">
        <v>-74961.665622588189</v>
      </c>
    </row>
    <row r="25" spans="1:2" x14ac:dyDescent="0.25">
      <c r="A25" s="5" t="s">
        <v>179</v>
      </c>
      <c r="B25" s="31">
        <v>-3054.1253640331943</v>
      </c>
    </row>
    <row r="26" spans="1:2" x14ac:dyDescent="0.25">
      <c r="A26" s="5" t="s">
        <v>148</v>
      </c>
      <c r="B26" s="31">
        <v>-108300.49405239547</v>
      </c>
    </row>
    <row r="27" spans="1:2" x14ac:dyDescent="0.25">
      <c r="A27" s="5" t="s">
        <v>60</v>
      </c>
      <c r="B27" s="31">
        <v>-70180.880049845378</v>
      </c>
    </row>
    <row r="28" spans="1:2" x14ac:dyDescent="0.25">
      <c r="A28" s="5" t="s">
        <v>15</v>
      </c>
      <c r="B28" s="31">
        <v>-70180.880049845378</v>
      </c>
    </row>
    <row r="29" spans="1:2" x14ac:dyDescent="0.25">
      <c r="A29" s="5" t="s">
        <v>184</v>
      </c>
      <c r="B29" s="31">
        <v>-4936.5878379118067</v>
      </c>
    </row>
    <row r="30" spans="1:2" x14ac:dyDescent="0.25">
      <c r="A30" s="5" t="s">
        <v>130</v>
      </c>
      <c r="B30" s="31">
        <v>-256705.71276197268</v>
      </c>
    </row>
    <row r="31" spans="1:2" x14ac:dyDescent="0.25">
      <c r="A31" s="5" t="s">
        <v>76</v>
      </c>
      <c r="B31" s="31">
        <v>-70180.880049845378</v>
      </c>
    </row>
    <row r="32" spans="1:2" x14ac:dyDescent="0.25">
      <c r="A32" s="5" t="s">
        <v>5</v>
      </c>
      <c r="B32" s="31">
        <v>-14707.566599285352</v>
      </c>
    </row>
    <row r="33" spans="1:2" x14ac:dyDescent="0.25">
      <c r="A33" s="5" t="s">
        <v>126</v>
      </c>
      <c r="B33" s="31">
        <v>-182834.61276197259</v>
      </c>
    </row>
    <row r="34" spans="1:2" x14ac:dyDescent="0.25">
      <c r="A34" s="5" t="s">
        <v>79</v>
      </c>
      <c r="B34" s="31">
        <v>-73235.005413878593</v>
      </c>
    </row>
    <row r="35" spans="1:2" x14ac:dyDescent="0.25">
      <c r="A35" s="5" t="s">
        <v>198</v>
      </c>
      <c r="B35" s="31">
        <v>-3054.1253640331943</v>
      </c>
    </row>
    <row r="36" spans="1:2" x14ac:dyDescent="0.25">
      <c r="A36" s="5" t="s">
        <v>199</v>
      </c>
      <c r="B36" s="31">
        <v>-25920.109418100274</v>
      </c>
    </row>
    <row r="37" spans="1:2" x14ac:dyDescent="0.25">
      <c r="A37" s="5" t="s">
        <v>89</v>
      </c>
      <c r="B37" s="31">
        <v>-16324.120898067329</v>
      </c>
    </row>
    <row r="38" spans="1:2" x14ac:dyDescent="0.25">
      <c r="A38" s="5" t="s">
        <v>144</v>
      </c>
      <c r="B38" s="31">
        <v>-380276.1262391652</v>
      </c>
    </row>
    <row r="39" spans="1:2" x14ac:dyDescent="0.25">
      <c r="A39" s="5" t="s">
        <v>87</v>
      </c>
      <c r="B39" s="31">
        <v>-61862.329716562912</v>
      </c>
    </row>
    <row r="40" spans="1:2" x14ac:dyDescent="0.25">
      <c r="A40" s="5" t="s">
        <v>90</v>
      </c>
      <c r="B40" s="31">
        <v>-116980.67047781008</v>
      </c>
    </row>
    <row r="41" spans="1:2" x14ac:dyDescent="0.25">
      <c r="A41" s="5" t="s">
        <v>9</v>
      </c>
      <c r="B41" s="31">
        <v>0</v>
      </c>
    </row>
    <row r="42" spans="1:2" x14ac:dyDescent="0.25">
      <c r="A42" s="5" t="s">
        <v>474</v>
      </c>
      <c r="B42" s="31">
        <v>0</v>
      </c>
    </row>
    <row r="43" spans="1:2" x14ac:dyDescent="0.25">
      <c r="A43" s="5" t="s">
        <v>156</v>
      </c>
      <c r="B43" s="31">
        <v>-207420.36456952637</v>
      </c>
    </row>
    <row r="44" spans="1:2" x14ac:dyDescent="0.25">
      <c r="A44" s="5" t="s">
        <v>4</v>
      </c>
      <c r="B44" s="31">
        <v>0</v>
      </c>
    </row>
    <row r="45" spans="1:2" x14ac:dyDescent="0.25">
      <c r="A45" s="5" t="s">
        <v>103</v>
      </c>
      <c r="B45" s="31">
        <v>-441342.01474431355</v>
      </c>
    </row>
    <row r="46" spans="1:2" x14ac:dyDescent="0.25">
      <c r="A46" s="5" t="s">
        <v>78</v>
      </c>
      <c r="B46" s="31">
        <v>-74961.665622588189</v>
      </c>
    </row>
    <row r="47" spans="1:2" x14ac:dyDescent="0.25">
      <c r="A47" s="5" t="s">
        <v>51</v>
      </c>
      <c r="B47" s="31">
        <v>-74961.665622588189</v>
      </c>
    </row>
    <row r="48" spans="1:2" x14ac:dyDescent="0.25">
      <c r="A48" s="5" t="s">
        <v>125</v>
      </c>
      <c r="B48" s="31">
        <v>-671427.88603883702</v>
      </c>
    </row>
    <row r="49" spans="1:2" x14ac:dyDescent="0.25">
      <c r="A49" s="5" t="s">
        <v>58</v>
      </c>
      <c r="B49" s="31">
        <v>-896090.21433553169</v>
      </c>
    </row>
    <row r="50" spans="1:2" x14ac:dyDescent="0.25">
      <c r="A50" s="5" t="s">
        <v>18</v>
      </c>
      <c r="B50" s="31">
        <v>-74961.665622588189</v>
      </c>
    </row>
    <row r="51" spans="1:2" x14ac:dyDescent="0.25">
      <c r="A51" s="5" t="s">
        <v>66</v>
      </c>
      <c r="B51" s="31">
        <v>-74961.665622588189</v>
      </c>
    </row>
    <row r="52" spans="1:2" x14ac:dyDescent="0.25">
      <c r="A52" s="5" t="s">
        <v>92</v>
      </c>
      <c r="B52" s="31">
        <v>-74961.665622588189</v>
      </c>
    </row>
    <row r="53" spans="1:2" x14ac:dyDescent="0.25">
      <c r="A53" s="5" t="s">
        <v>14</v>
      </c>
      <c r="B53" s="31">
        <v>-74961.665622588189</v>
      </c>
    </row>
    <row r="54" spans="1:2" x14ac:dyDescent="0.25">
      <c r="A54" s="5" t="s">
        <v>93</v>
      </c>
      <c r="B54" s="31">
        <v>-74961.665622588189</v>
      </c>
    </row>
    <row r="55" spans="1:2" x14ac:dyDescent="0.25">
      <c r="A55" s="5" t="s">
        <v>49</v>
      </c>
      <c r="B55" s="31">
        <v>-74961.665622588189</v>
      </c>
    </row>
    <row r="56" spans="1:2" x14ac:dyDescent="0.25">
      <c r="A56" s="5" t="s">
        <v>80</v>
      </c>
      <c r="B56" s="31">
        <v>-96223.600192602767</v>
      </c>
    </row>
    <row r="57" spans="1:2" x14ac:dyDescent="0.25">
      <c r="A57" s="5" t="s">
        <v>77</v>
      </c>
      <c r="B57" s="31">
        <v>-74961.665622588189</v>
      </c>
    </row>
    <row r="58" spans="1:2" x14ac:dyDescent="0.25">
      <c r="A58" s="5" t="s">
        <v>143</v>
      </c>
      <c r="B58" s="31">
        <v>-378275.81771779479</v>
      </c>
    </row>
    <row r="59" spans="1:2" x14ac:dyDescent="0.25">
      <c r="A59" s="5" t="s">
        <v>172</v>
      </c>
      <c r="B59" s="31">
        <v>-22173.23641671412</v>
      </c>
    </row>
    <row r="60" spans="1:2" x14ac:dyDescent="0.25">
      <c r="A60" s="5" t="s">
        <v>174</v>
      </c>
      <c r="B60" s="31">
        <v>-3054.1253640331943</v>
      </c>
    </row>
    <row r="61" spans="1:2" x14ac:dyDescent="0.25">
      <c r="A61" s="5" t="s">
        <v>7</v>
      </c>
      <c r="B61" s="31">
        <v>-73223.196948214449</v>
      </c>
    </row>
    <row r="62" spans="1:2" x14ac:dyDescent="0.25">
      <c r="A62" s="5" t="s">
        <v>11</v>
      </c>
      <c r="B62" s="31">
        <v>-99101.923111933895</v>
      </c>
    </row>
    <row r="63" spans="1:2" x14ac:dyDescent="0.25">
      <c r="A63" s="5" t="s">
        <v>16</v>
      </c>
      <c r="B63" s="31">
        <v>-148415.86768677057</v>
      </c>
    </row>
    <row r="64" spans="1:2" x14ac:dyDescent="0.25">
      <c r="A64" s="5" t="s">
        <v>195</v>
      </c>
      <c r="B64" s="31">
        <v>-8127.2904511200659</v>
      </c>
    </row>
    <row r="65" spans="1:2" x14ac:dyDescent="0.25">
      <c r="A65" s="5" t="s">
        <v>56</v>
      </c>
      <c r="B65" s="31">
        <v>-74454.170669923085</v>
      </c>
    </row>
    <row r="66" spans="1:2" x14ac:dyDescent="0.25">
      <c r="A66" s="5" t="s">
        <v>119</v>
      </c>
      <c r="B66" s="31">
        <v>-593402.71236154658</v>
      </c>
    </row>
    <row r="67" spans="1:2" x14ac:dyDescent="0.25">
      <c r="A67" s="5" t="s">
        <v>470</v>
      </c>
      <c r="B67" s="31">
        <v>0</v>
      </c>
    </row>
    <row r="68" spans="1:2" x14ac:dyDescent="0.25">
      <c r="A68" s="5" t="s">
        <v>70</v>
      </c>
      <c r="B68" s="31">
        <v>-284721.49630882574</v>
      </c>
    </row>
    <row r="69" spans="1:2" x14ac:dyDescent="0.25">
      <c r="A69" s="5" t="s">
        <v>55</v>
      </c>
      <c r="B69" s="31">
        <v>-73223.196948214449</v>
      </c>
    </row>
    <row r="70" spans="1:2" x14ac:dyDescent="0.25">
      <c r="A70" s="5" t="s">
        <v>122</v>
      </c>
      <c r="B70" s="31">
        <v>-74961.665622588189</v>
      </c>
    </row>
    <row r="71" spans="1:2" x14ac:dyDescent="0.25">
      <c r="A71" s="5" t="s">
        <v>464</v>
      </c>
      <c r="B71" s="31">
        <v>0</v>
      </c>
    </row>
    <row r="72" spans="1:2" x14ac:dyDescent="0.25">
      <c r="A72" s="5" t="s">
        <v>461</v>
      </c>
      <c r="B72" s="31">
        <v>-395847.46335910534</v>
      </c>
    </row>
    <row r="73" spans="1:2" x14ac:dyDescent="0.25">
      <c r="A73" s="5" t="s">
        <v>61</v>
      </c>
      <c r="B73" s="31">
        <v>-73223.196948214449</v>
      </c>
    </row>
    <row r="74" spans="1:2" x14ac:dyDescent="0.25">
      <c r="A74" s="5" t="s">
        <v>478</v>
      </c>
      <c r="B74" s="31">
        <v>-50075.911368337722</v>
      </c>
    </row>
    <row r="75" spans="1:2" x14ac:dyDescent="0.25">
      <c r="A75" s="5" t="s">
        <v>450</v>
      </c>
      <c r="B75" s="31">
        <v>0</v>
      </c>
    </row>
    <row r="76" spans="1:2" x14ac:dyDescent="0.25">
      <c r="A76" s="5" t="s">
        <v>52</v>
      </c>
      <c r="B76" s="31">
        <v>-110776.27260244744</v>
      </c>
    </row>
    <row r="77" spans="1:2" x14ac:dyDescent="0.25">
      <c r="A77" s="5" t="s">
        <v>465</v>
      </c>
      <c r="B77" s="31">
        <v>0</v>
      </c>
    </row>
    <row r="78" spans="1:2" x14ac:dyDescent="0.25">
      <c r="A78" s="5" t="s">
        <v>138</v>
      </c>
      <c r="B78" s="31">
        <v>-692356.315921259</v>
      </c>
    </row>
    <row r="79" spans="1:2" x14ac:dyDescent="0.25">
      <c r="A79" s="5" t="s">
        <v>74</v>
      </c>
      <c r="B79" s="31">
        <v>-169791.40729752235</v>
      </c>
    </row>
    <row r="80" spans="1:2" x14ac:dyDescent="0.25">
      <c r="A80" s="5" t="s">
        <v>127</v>
      </c>
      <c r="B80" s="31">
        <v>-74961.665622588189</v>
      </c>
    </row>
    <row r="81" spans="1:2" x14ac:dyDescent="0.25">
      <c r="A81" s="5" t="s">
        <v>121</v>
      </c>
      <c r="B81" s="31">
        <v>-74961.665622588189</v>
      </c>
    </row>
    <row r="82" spans="1:2" x14ac:dyDescent="0.25">
      <c r="A82" s="5" t="s">
        <v>86</v>
      </c>
      <c r="B82" s="31">
        <v>-218446.19878594187</v>
      </c>
    </row>
    <row r="83" spans="1:2" x14ac:dyDescent="0.25">
      <c r="A83" s="5" t="s">
        <v>137</v>
      </c>
      <c r="B83" s="31">
        <v>-652000.1528001352</v>
      </c>
    </row>
    <row r="84" spans="1:2" x14ac:dyDescent="0.25">
      <c r="A84" s="5" t="s">
        <v>50</v>
      </c>
      <c r="B84" s="31">
        <v>-74961.665622588189</v>
      </c>
    </row>
    <row r="85" spans="1:2" x14ac:dyDescent="0.25">
      <c r="A85" s="5" t="s">
        <v>69</v>
      </c>
      <c r="B85" s="31">
        <v>-218446.19878594187</v>
      </c>
    </row>
    <row r="86" spans="1:2" x14ac:dyDescent="0.25">
      <c r="A86" s="5" t="s">
        <v>85</v>
      </c>
      <c r="B86" s="31">
        <v>-74961.665622588189</v>
      </c>
    </row>
    <row r="87" spans="1:2" x14ac:dyDescent="0.25">
      <c r="A87" s="5" t="s">
        <v>59</v>
      </c>
      <c r="B87" s="31">
        <v>-74961.665622588189</v>
      </c>
    </row>
    <row r="88" spans="1:2" x14ac:dyDescent="0.25">
      <c r="A88" s="5" t="s">
        <v>131</v>
      </c>
      <c r="B88" s="31">
        <v>-917621.28992216696</v>
      </c>
    </row>
    <row r="89" spans="1:2" x14ac:dyDescent="0.25">
      <c r="A89" s="5" t="s">
        <v>95</v>
      </c>
      <c r="B89" s="31">
        <v>-218446.19878594187</v>
      </c>
    </row>
    <row r="90" spans="1:2" x14ac:dyDescent="0.25">
      <c r="A90" s="5" t="s">
        <v>167</v>
      </c>
      <c r="B90" s="31">
        <v>-28961.29227347919</v>
      </c>
    </row>
    <row r="91" spans="1:2" x14ac:dyDescent="0.25">
      <c r="A91" s="5" t="s">
        <v>163</v>
      </c>
      <c r="B91" s="31">
        <v>-577620.98660114617</v>
      </c>
    </row>
    <row r="92" spans="1:2" x14ac:dyDescent="0.25">
      <c r="A92" s="5" t="s">
        <v>170</v>
      </c>
      <c r="B92" s="31">
        <v>-17459.423552016524</v>
      </c>
    </row>
    <row r="93" spans="1:2" x14ac:dyDescent="0.25">
      <c r="A93" s="5" t="s">
        <v>175</v>
      </c>
      <c r="B93" s="31">
        <v>-10496.869660150918</v>
      </c>
    </row>
    <row r="94" spans="1:2" x14ac:dyDescent="0.25">
      <c r="A94" s="5" t="s">
        <v>180</v>
      </c>
      <c r="B94" s="31">
        <v>-114474.71156134104</v>
      </c>
    </row>
    <row r="95" spans="1:2" x14ac:dyDescent="0.25">
      <c r="A95" s="5" t="s">
        <v>151</v>
      </c>
      <c r="B95" s="31">
        <v>-515505.6603036013</v>
      </c>
    </row>
    <row r="96" spans="1:2" x14ac:dyDescent="0.25">
      <c r="A96" s="5" t="s">
        <v>182</v>
      </c>
      <c r="B96" s="31">
        <v>-237776.14164823387</v>
      </c>
    </row>
    <row r="97" spans="1:2" x14ac:dyDescent="0.25">
      <c r="A97" s="5" t="s">
        <v>101</v>
      </c>
      <c r="B97" s="31">
        <v>0</v>
      </c>
    </row>
    <row r="98" spans="1:2" x14ac:dyDescent="0.25">
      <c r="A98" s="5" t="s">
        <v>152</v>
      </c>
      <c r="B98" s="31">
        <v>-320838.77096434555</v>
      </c>
    </row>
    <row r="99" spans="1:2" x14ac:dyDescent="0.25">
      <c r="A99" s="5" t="s">
        <v>68</v>
      </c>
      <c r="B99" s="31">
        <v>-271747.87519147847</v>
      </c>
    </row>
    <row r="100" spans="1:2" x14ac:dyDescent="0.25">
      <c r="A100" s="5" t="s">
        <v>91</v>
      </c>
      <c r="B100" s="31">
        <v>-726862.16006012226</v>
      </c>
    </row>
    <row r="101" spans="1:2" x14ac:dyDescent="0.25">
      <c r="A101" s="5" t="s">
        <v>187</v>
      </c>
      <c r="B101" s="31">
        <v>0</v>
      </c>
    </row>
    <row r="102" spans="1:2" x14ac:dyDescent="0.25">
      <c r="A102" s="5" t="s">
        <v>10</v>
      </c>
      <c r="B102" s="31">
        <v>-66009.660536545271</v>
      </c>
    </row>
    <row r="103" spans="1:2" x14ac:dyDescent="0.25">
      <c r="A103" s="5" t="s">
        <v>158</v>
      </c>
      <c r="B103" s="31">
        <v>0</v>
      </c>
    </row>
    <row r="104" spans="1:2" x14ac:dyDescent="0.25">
      <c r="A104" s="5" t="s">
        <v>468</v>
      </c>
      <c r="B104" s="31">
        <v>0</v>
      </c>
    </row>
    <row r="105" spans="1:2" x14ac:dyDescent="0.25">
      <c r="A105" s="5" t="s">
        <v>162</v>
      </c>
      <c r="B105" s="31">
        <v>-204146.52276298645</v>
      </c>
    </row>
    <row r="106" spans="1:2" x14ac:dyDescent="0.25">
      <c r="A106" s="5" t="s">
        <v>201</v>
      </c>
      <c r="B106" s="31">
        <v>-219156.39622965927</v>
      </c>
    </row>
    <row r="107" spans="1:2" x14ac:dyDescent="0.25">
      <c r="A107" s="5" t="s">
        <v>216</v>
      </c>
      <c r="B107" s="31">
        <v>-161251.17132520815</v>
      </c>
    </row>
    <row r="108" spans="1:2" x14ac:dyDescent="0.25">
      <c r="A108" s="5" t="s">
        <v>124</v>
      </c>
      <c r="B108" s="31">
        <v>-117970.33095526678</v>
      </c>
    </row>
    <row r="109" spans="1:2" x14ac:dyDescent="0.25">
      <c r="A109" s="5" t="s">
        <v>132</v>
      </c>
      <c r="B109" s="31">
        <v>0</v>
      </c>
    </row>
    <row r="110" spans="1:2" x14ac:dyDescent="0.25">
      <c r="A110" s="5" t="s">
        <v>218</v>
      </c>
      <c r="B110" s="31">
        <v>0</v>
      </c>
    </row>
    <row r="111" spans="1:2" x14ac:dyDescent="0.25">
      <c r="A111" s="5" t="s">
        <v>128</v>
      </c>
      <c r="B111" s="31">
        <v>-334321.97276197269</v>
      </c>
    </row>
    <row r="112" spans="1:2" x14ac:dyDescent="0.25">
      <c r="A112" s="5" t="s">
        <v>129</v>
      </c>
      <c r="B112" s="31">
        <v>-724158.38506997738</v>
      </c>
    </row>
    <row r="113" spans="1:2" x14ac:dyDescent="0.25">
      <c r="A113" s="5" t="s">
        <v>96</v>
      </c>
      <c r="B113" s="31">
        <v>0</v>
      </c>
    </row>
    <row r="114" spans="1:2" x14ac:dyDescent="0.25">
      <c r="A114" s="5" t="s">
        <v>173</v>
      </c>
      <c r="B114" s="31">
        <v>-4936.5878379118067</v>
      </c>
    </row>
    <row r="115" spans="1:2" x14ac:dyDescent="0.25">
      <c r="A115" s="5" t="s">
        <v>145</v>
      </c>
      <c r="B115" s="31">
        <v>-66995.491571840088</v>
      </c>
    </row>
    <row r="116" spans="1:2" x14ac:dyDescent="0.25">
      <c r="A116" s="5" t="s">
        <v>146</v>
      </c>
      <c r="B116" s="31">
        <v>0</v>
      </c>
    </row>
    <row r="117" spans="1:2" x14ac:dyDescent="0.25">
      <c r="A117" s="5" t="s">
        <v>178</v>
      </c>
      <c r="B117" s="31">
        <v>-54997.210740744238</v>
      </c>
    </row>
    <row r="118" spans="1:2" x14ac:dyDescent="0.25">
      <c r="A118" s="5" t="s">
        <v>149</v>
      </c>
      <c r="B118" s="31">
        <v>-94485.131518229042</v>
      </c>
    </row>
    <row r="119" spans="1:2" x14ac:dyDescent="0.25">
      <c r="A119" s="5" t="s">
        <v>150</v>
      </c>
      <c r="B119" s="31">
        <v>-42499.125420557335</v>
      </c>
    </row>
    <row r="120" spans="1:2" x14ac:dyDescent="0.25">
      <c r="A120" s="5" t="s">
        <v>153</v>
      </c>
      <c r="B120" s="31">
        <v>-25878.726163719475</v>
      </c>
    </row>
    <row r="121" spans="1:2" x14ac:dyDescent="0.25">
      <c r="A121" s="5" t="s">
        <v>73</v>
      </c>
      <c r="B121" s="31">
        <v>-149876.39315844944</v>
      </c>
    </row>
    <row r="122" spans="1:2" x14ac:dyDescent="0.25">
      <c r="A122" s="5" t="s">
        <v>154</v>
      </c>
      <c r="B122" s="31">
        <v>-162887.79</v>
      </c>
    </row>
    <row r="123" spans="1:2" x14ac:dyDescent="0.25">
      <c r="A123" s="5" t="s">
        <v>155</v>
      </c>
      <c r="B123" s="31">
        <v>-17485.671108805604</v>
      </c>
    </row>
    <row r="124" spans="1:2" x14ac:dyDescent="0.25">
      <c r="A124" s="5" t="s">
        <v>12</v>
      </c>
      <c r="B124" s="31">
        <v>-73223.196948214449</v>
      </c>
    </row>
    <row r="125" spans="1:2" x14ac:dyDescent="0.25">
      <c r="A125" s="5" t="s">
        <v>186</v>
      </c>
      <c r="B125" s="31">
        <v>-84573.475681451921</v>
      </c>
    </row>
    <row r="126" spans="1:2" x14ac:dyDescent="0.25">
      <c r="A126" s="5" t="s">
        <v>17</v>
      </c>
      <c r="B126" s="31">
        <v>-89376.040843792754</v>
      </c>
    </row>
    <row r="127" spans="1:2" x14ac:dyDescent="0.25">
      <c r="A127" s="5" t="s">
        <v>188</v>
      </c>
      <c r="B127" s="31">
        <v>-272208.93895318359</v>
      </c>
    </row>
    <row r="128" spans="1:2" x14ac:dyDescent="0.25">
      <c r="A128" s="5" t="s">
        <v>19</v>
      </c>
      <c r="B128" s="31">
        <v>-689018.76</v>
      </c>
    </row>
    <row r="129" spans="1:2" x14ac:dyDescent="0.25">
      <c r="A129" s="5" t="s">
        <v>191</v>
      </c>
      <c r="B129" s="31">
        <v>-89840.65188110531</v>
      </c>
    </row>
    <row r="130" spans="1:2" x14ac:dyDescent="0.25">
      <c r="A130" s="5" t="s">
        <v>8</v>
      </c>
      <c r="B130" s="31">
        <v>-378818.94170227187</v>
      </c>
    </row>
    <row r="131" spans="1:2" x14ac:dyDescent="0.25">
      <c r="A131" s="5" t="s">
        <v>360</v>
      </c>
      <c r="B131" s="31">
        <v>-25878.726163719475</v>
      </c>
    </row>
    <row r="132" spans="1:2" x14ac:dyDescent="0.25">
      <c r="A132" s="5" t="s">
        <v>159</v>
      </c>
      <c r="B132" s="31">
        <v>-153193.14229395575</v>
      </c>
    </row>
    <row r="133" spans="1:2" x14ac:dyDescent="0.25">
      <c r="A133" s="5" t="s">
        <v>98</v>
      </c>
      <c r="B133" s="31">
        <v>-60527.385005926575</v>
      </c>
    </row>
    <row r="134" spans="1:2" x14ac:dyDescent="0.25">
      <c r="A134" s="5" t="s">
        <v>139</v>
      </c>
      <c r="B134" s="31">
        <v>-648244.85322582407</v>
      </c>
    </row>
    <row r="135" spans="1:2" x14ac:dyDescent="0.25">
      <c r="A135" s="5" t="s">
        <v>94</v>
      </c>
      <c r="B135" s="31">
        <v>-636600.36783559434</v>
      </c>
    </row>
    <row r="136" spans="1:2" x14ac:dyDescent="0.25">
      <c r="A136" s="5" t="s">
        <v>141</v>
      </c>
      <c r="B136" s="31">
        <v>-406795.34454139479</v>
      </c>
    </row>
    <row r="137" spans="1:2" x14ac:dyDescent="0.25">
      <c r="A137" s="5" t="s">
        <v>81</v>
      </c>
      <c r="B137" s="31">
        <v>-74961.665622588189</v>
      </c>
    </row>
    <row r="138" spans="1:2" x14ac:dyDescent="0.25">
      <c r="A138" s="5" t="s">
        <v>99</v>
      </c>
      <c r="B138" s="31">
        <v>-74961.665622588189</v>
      </c>
    </row>
    <row r="139" spans="1:2" x14ac:dyDescent="0.25">
      <c r="A139" s="5" t="s">
        <v>65</v>
      </c>
      <c r="B139" s="31">
        <v>-369925.42983678874</v>
      </c>
    </row>
    <row r="140" spans="1:2" x14ac:dyDescent="0.25">
      <c r="A140" s="5" t="s">
        <v>160</v>
      </c>
      <c r="B140" s="31">
        <v>-11302.566616935952</v>
      </c>
    </row>
    <row r="141" spans="1:2" x14ac:dyDescent="0.25">
      <c r="A141" s="5" t="s">
        <v>84</v>
      </c>
      <c r="B141" s="31">
        <v>-74961.665622588189</v>
      </c>
    </row>
    <row r="142" spans="1:2" x14ac:dyDescent="0.25">
      <c r="A142" s="5" t="s">
        <v>83</v>
      </c>
      <c r="B142" s="31">
        <v>-74961.665622588189</v>
      </c>
    </row>
    <row r="143" spans="1:2" x14ac:dyDescent="0.25">
      <c r="A143" s="5" t="s">
        <v>140</v>
      </c>
      <c r="B143" s="31">
        <v>-938383.8962806632</v>
      </c>
    </row>
    <row r="144" spans="1:2" x14ac:dyDescent="0.25">
      <c r="A144" s="5" t="s">
        <v>13</v>
      </c>
      <c r="B144" s="31">
        <v>-74961.665622588189</v>
      </c>
    </row>
    <row r="145" spans="1:2" x14ac:dyDescent="0.25">
      <c r="A145" s="5" t="s">
        <v>88</v>
      </c>
      <c r="B145" s="31">
        <v>-74961.665622588189</v>
      </c>
    </row>
    <row r="146" spans="1:2" x14ac:dyDescent="0.25">
      <c r="A146" s="5" t="s">
        <v>67</v>
      </c>
      <c r="B146" s="31">
        <v>-74961.665622588189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dimension ref="A2:B69"/>
  <sheetViews>
    <sheetView workbookViewId="0">
      <selection activeCell="A5" sqref="A5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16384" width="9.1796875" style="1"/>
  </cols>
  <sheetData>
    <row r="2" spans="1:2" ht="15" customHeight="1" x14ac:dyDescent="0.3">
      <c r="B2" s="2"/>
    </row>
    <row r="3" spans="1:2" ht="15" customHeight="1" x14ac:dyDescent="0.3">
      <c r="B3" s="2" t="str">
        <f>Índice!A9</f>
        <v>MÊS DE COMPETÊNCIA: Agosto de 2023</v>
      </c>
    </row>
    <row r="5" spans="1:2" ht="13" x14ac:dyDescent="0.3">
      <c r="A5" s="2" t="s">
        <v>587</v>
      </c>
    </row>
    <row r="6" spans="1:2" x14ac:dyDescent="0.25">
      <c r="A6" s="1" t="s">
        <v>588</v>
      </c>
    </row>
    <row r="8" spans="1:2" ht="13" x14ac:dyDescent="0.3">
      <c r="A8" s="4" t="s">
        <v>565</v>
      </c>
      <c r="B8" s="6" t="s">
        <v>554</v>
      </c>
    </row>
    <row r="9" spans="1:2" x14ac:dyDescent="0.25">
      <c r="A9" s="5" t="s">
        <v>566</v>
      </c>
      <c r="B9" s="7">
        <v>9256.1220000000012</v>
      </c>
    </row>
    <row r="11" spans="1:2" ht="13" x14ac:dyDescent="0.3">
      <c r="A11" s="4" t="s">
        <v>1</v>
      </c>
      <c r="B11" s="6" t="s">
        <v>554</v>
      </c>
    </row>
    <row r="12" spans="1:2" x14ac:dyDescent="0.25">
      <c r="A12" s="5" t="s">
        <v>138</v>
      </c>
      <c r="B12" s="7">
        <v>203.61571871789343</v>
      </c>
    </row>
    <row r="13" spans="1:2" x14ac:dyDescent="0.25">
      <c r="A13" s="5" t="s">
        <v>420</v>
      </c>
      <c r="B13" s="7">
        <v>131.07775609756095</v>
      </c>
    </row>
    <row r="14" spans="1:2" x14ac:dyDescent="0.25">
      <c r="A14" s="5" t="s">
        <v>209</v>
      </c>
      <c r="B14" s="7">
        <v>100.96914863658908</v>
      </c>
    </row>
    <row r="15" spans="1:2" x14ac:dyDescent="0.25">
      <c r="A15" s="5" t="s">
        <v>97</v>
      </c>
      <c r="B15" s="7">
        <v>101.18122573765106</v>
      </c>
    </row>
    <row r="16" spans="1:2" x14ac:dyDescent="0.25">
      <c r="A16" s="5" t="s">
        <v>422</v>
      </c>
      <c r="B16" s="7">
        <v>145.34252273228338</v>
      </c>
    </row>
    <row r="17" spans="1:2" x14ac:dyDescent="0.25">
      <c r="A17" s="5" t="s">
        <v>589</v>
      </c>
      <c r="B17" s="7">
        <v>133.63086614173227</v>
      </c>
    </row>
    <row r="18" spans="1:2" x14ac:dyDescent="0.25">
      <c r="A18" s="5" t="s">
        <v>75</v>
      </c>
      <c r="B18" s="7">
        <v>145.34252273228338</v>
      </c>
    </row>
    <row r="19" spans="1:2" x14ac:dyDescent="0.25">
      <c r="A19" s="5" t="s">
        <v>590</v>
      </c>
      <c r="B19" s="7">
        <v>75.887121951219513</v>
      </c>
    </row>
    <row r="20" spans="1:2" x14ac:dyDescent="0.25">
      <c r="A20" s="5" t="s">
        <v>423</v>
      </c>
      <c r="B20" s="7">
        <v>107.39896175667363</v>
      </c>
    </row>
    <row r="21" spans="1:2" x14ac:dyDescent="0.25">
      <c r="A21" s="5" t="s">
        <v>127</v>
      </c>
      <c r="B21" s="7">
        <v>145.34252273228338</v>
      </c>
    </row>
    <row r="22" spans="1:2" x14ac:dyDescent="0.25">
      <c r="A22" s="5" t="s">
        <v>121</v>
      </c>
      <c r="B22" s="7">
        <v>136.57724091936413</v>
      </c>
    </row>
    <row r="23" spans="1:2" x14ac:dyDescent="0.25">
      <c r="A23" s="5" t="s">
        <v>591</v>
      </c>
      <c r="B23" s="7">
        <v>127.62834146341463</v>
      </c>
    </row>
    <row r="24" spans="1:2" x14ac:dyDescent="0.25">
      <c r="A24" s="5" t="s">
        <v>137</v>
      </c>
      <c r="B24" s="7">
        <v>1063.6413747776317</v>
      </c>
    </row>
    <row r="25" spans="1:2" x14ac:dyDescent="0.25">
      <c r="A25" s="5" t="s">
        <v>111</v>
      </c>
      <c r="B25" s="7">
        <v>154.51068897637796</v>
      </c>
    </row>
    <row r="26" spans="1:2" x14ac:dyDescent="0.25">
      <c r="A26" s="5" t="s">
        <v>592</v>
      </c>
      <c r="B26" s="7">
        <v>1585.031619473561</v>
      </c>
    </row>
    <row r="27" spans="1:2" x14ac:dyDescent="0.25">
      <c r="A27" s="5" t="s">
        <v>112</v>
      </c>
      <c r="B27" s="7">
        <v>137.97658536585368</v>
      </c>
    </row>
    <row r="28" spans="1:2" x14ac:dyDescent="0.25">
      <c r="A28" s="5" t="s">
        <v>136</v>
      </c>
      <c r="B28" s="7">
        <v>103.48243902439025</v>
      </c>
    </row>
    <row r="29" spans="1:2" x14ac:dyDescent="0.25">
      <c r="A29" s="5" t="s">
        <v>102</v>
      </c>
      <c r="B29" s="7">
        <v>97.050717854234591</v>
      </c>
    </row>
    <row r="30" spans="1:2" x14ac:dyDescent="0.25">
      <c r="A30" s="5" t="s">
        <v>426</v>
      </c>
      <c r="B30" s="7">
        <v>134.99427882984435</v>
      </c>
    </row>
    <row r="31" spans="1:2" x14ac:dyDescent="0.25">
      <c r="A31" s="5" t="s">
        <v>131</v>
      </c>
      <c r="B31" s="7">
        <v>145.34252273228338</v>
      </c>
    </row>
    <row r="32" spans="1:2" x14ac:dyDescent="0.25">
      <c r="A32" s="5" t="s">
        <v>427</v>
      </c>
      <c r="B32" s="7">
        <v>107.39896175667363</v>
      </c>
    </row>
    <row r="33" spans="1:2" x14ac:dyDescent="0.25">
      <c r="A33" s="5" t="s">
        <v>2</v>
      </c>
      <c r="B33" s="7">
        <v>2626.1887651060383</v>
      </c>
    </row>
    <row r="34" spans="1:2" x14ac:dyDescent="0.25">
      <c r="A34" s="5" t="s">
        <v>593</v>
      </c>
      <c r="B34" s="7">
        <v>108.57507874015748</v>
      </c>
    </row>
    <row r="35" spans="1:2" x14ac:dyDescent="0.25">
      <c r="A35" s="5" t="s">
        <v>64</v>
      </c>
      <c r="B35" s="7">
        <v>0.13212584338425418</v>
      </c>
    </row>
    <row r="36" spans="1:2" x14ac:dyDescent="0.25">
      <c r="A36" s="5" t="s">
        <v>71</v>
      </c>
      <c r="B36" s="7">
        <v>0.13212584338425418</v>
      </c>
    </row>
    <row r="37" spans="1:2" x14ac:dyDescent="0.25">
      <c r="A37" s="5" t="s">
        <v>6</v>
      </c>
      <c r="B37" s="7">
        <v>9.7590473088998968E-3</v>
      </c>
    </row>
    <row r="38" spans="1:2" x14ac:dyDescent="0.25">
      <c r="A38" s="5" t="s">
        <v>33</v>
      </c>
      <c r="B38" s="7">
        <v>1.6031744633322551E-2</v>
      </c>
    </row>
    <row r="39" spans="1:2" x14ac:dyDescent="0.25">
      <c r="A39" s="5" t="s">
        <v>82</v>
      </c>
      <c r="B39" s="7">
        <v>0.3099493930755538</v>
      </c>
    </row>
    <row r="40" spans="1:2" x14ac:dyDescent="0.25">
      <c r="A40" s="5" t="s">
        <v>45</v>
      </c>
      <c r="B40" s="7">
        <v>1.6031744633322551E-2</v>
      </c>
    </row>
    <row r="41" spans="1:2" x14ac:dyDescent="0.25">
      <c r="A41" s="5" t="s">
        <v>48</v>
      </c>
      <c r="B41" s="7">
        <v>1.6031744633322551E-2</v>
      </c>
    </row>
    <row r="42" spans="1:2" x14ac:dyDescent="0.25">
      <c r="A42" s="5" t="s">
        <v>37</v>
      </c>
      <c r="B42" s="7">
        <v>1.6031744633322551E-2</v>
      </c>
    </row>
    <row r="43" spans="1:2" x14ac:dyDescent="0.25">
      <c r="A43" s="5" t="s">
        <v>5</v>
      </c>
      <c r="B43" s="7">
        <v>2.8768848283015579E-2</v>
      </c>
    </row>
    <row r="44" spans="1:2" x14ac:dyDescent="0.25">
      <c r="A44" s="5" t="s">
        <v>104</v>
      </c>
      <c r="B44" s="7">
        <v>2.5574035789705949</v>
      </c>
    </row>
    <row r="45" spans="1:2" x14ac:dyDescent="0.25">
      <c r="A45" s="5" t="s">
        <v>108</v>
      </c>
      <c r="B45" s="7">
        <v>2.5574035789705949</v>
      </c>
    </row>
    <row r="46" spans="1:2" x14ac:dyDescent="0.25">
      <c r="A46" s="5" t="s">
        <v>156</v>
      </c>
      <c r="B46" s="7">
        <v>0.13294256609449553</v>
      </c>
    </row>
    <row r="47" spans="1:2" x14ac:dyDescent="0.25">
      <c r="A47" s="5" t="s">
        <v>103</v>
      </c>
      <c r="B47" s="7">
        <v>1.5921932446638072</v>
      </c>
    </row>
    <row r="48" spans="1:2" x14ac:dyDescent="0.25">
      <c r="A48" s="5" t="s">
        <v>54</v>
      </c>
      <c r="B48" s="7">
        <v>1.008431711089071E-2</v>
      </c>
    </row>
    <row r="49" spans="1:2" x14ac:dyDescent="0.25">
      <c r="A49" s="5" t="s">
        <v>92</v>
      </c>
      <c r="B49" s="7">
        <v>1.1577843558229821</v>
      </c>
    </row>
    <row r="50" spans="1:2" x14ac:dyDescent="0.25">
      <c r="A50" s="5" t="s">
        <v>77</v>
      </c>
      <c r="B50" s="7">
        <v>1.1582085517060732</v>
      </c>
    </row>
    <row r="51" spans="1:2" x14ac:dyDescent="0.25">
      <c r="A51" s="5" t="s">
        <v>30</v>
      </c>
      <c r="B51" s="7">
        <v>1.6031744633322551E-2</v>
      </c>
    </row>
    <row r="52" spans="1:2" x14ac:dyDescent="0.25">
      <c r="A52" s="5" t="s">
        <v>42</v>
      </c>
      <c r="B52" s="7">
        <v>1.6031744633322551E-2</v>
      </c>
    </row>
    <row r="53" spans="1:2" x14ac:dyDescent="0.25">
      <c r="A53" s="5" t="s">
        <v>43</v>
      </c>
      <c r="B53" s="7">
        <v>1.6031744633322551E-2</v>
      </c>
    </row>
    <row r="54" spans="1:2" x14ac:dyDescent="0.25">
      <c r="A54" s="5" t="s">
        <v>56</v>
      </c>
      <c r="B54" s="7">
        <v>5.1233859768542618E-2</v>
      </c>
    </row>
    <row r="55" spans="1:2" x14ac:dyDescent="0.25">
      <c r="A55" s="5" t="s">
        <v>120</v>
      </c>
      <c r="B55" s="7">
        <v>5.5312308827549712</v>
      </c>
    </row>
    <row r="56" spans="1:2" x14ac:dyDescent="0.25">
      <c r="A56" s="5" t="s">
        <v>63</v>
      </c>
      <c r="B56" s="7">
        <v>0.13212584338425418</v>
      </c>
    </row>
    <row r="57" spans="1:2" x14ac:dyDescent="0.25">
      <c r="A57" s="5" t="s">
        <v>24</v>
      </c>
      <c r="B57" s="7">
        <v>1.6031744633322551E-2</v>
      </c>
    </row>
    <row r="58" spans="1:2" x14ac:dyDescent="0.25">
      <c r="A58" s="5" t="s">
        <v>41</v>
      </c>
      <c r="B58" s="7">
        <v>1.6031744633322551E-2</v>
      </c>
    </row>
    <row r="59" spans="1:2" x14ac:dyDescent="0.25">
      <c r="A59" s="5" t="s">
        <v>36</v>
      </c>
      <c r="B59" s="7">
        <v>1.6031744633322551E-2</v>
      </c>
    </row>
    <row r="60" spans="1:2" x14ac:dyDescent="0.25">
      <c r="A60" s="5" t="s">
        <v>109</v>
      </c>
      <c r="B60" s="7">
        <v>2.5615544495469607</v>
      </c>
    </row>
    <row r="61" spans="1:2" x14ac:dyDescent="0.25">
      <c r="A61" s="5" t="s">
        <v>126</v>
      </c>
      <c r="B61" s="7">
        <v>7.3229875837227851</v>
      </c>
    </row>
    <row r="62" spans="1:2" x14ac:dyDescent="0.25">
      <c r="A62" s="5" t="s">
        <v>89</v>
      </c>
      <c r="B62" s="7">
        <v>0.53859785863911258</v>
      </c>
    </row>
    <row r="63" spans="1:2" x14ac:dyDescent="0.25">
      <c r="A63" s="5" t="s">
        <v>53</v>
      </c>
      <c r="B63" s="7">
        <v>0.11368661499995435</v>
      </c>
    </row>
    <row r="64" spans="1:2" x14ac:dyDescent="0.25">
      <c r="A64" s="5" t="s">
        <v>93</v>
      </c>
      <c r="B64" s="7">
        <v>0.95002772285567338</v>
      </c>
    </row>
    <row r="65" spans="1:2" x14ac:dyDescent="0.25">
      <c r="A65" s="5" t="s">
        <v>21</v>
      </c>
      <c r="B65" s="7">
        <v>1.6031744633322551E-2</v>
      </c>
    </row>
    <row r="66" spans="1:2" x14ac:dyDescent="0.25">
      <c r="A66" s="5" t="s">
        <v>38</v>
      </c>
      <c r="B66" s="7">
        <v>1.6031744633322551E-2</v>
      </c>
    </row>
    <row r="67" spans="1:2" x14ac:dyDescent="0.25">
      <c r="A67" s="5" t="s">
        <v>44</v>
      </c>
      <c r="B67" s="7">
        <v>1.6031744633322551E-2</v>
      </c>
    </row>
    <row r="68" spans="1:2" x14ac:dyDescent="0.25">
      <c r="A68" s="5" t="s">
        <v>46</v>
      </c>
      <c r="B68" s="7">
        <v>1.6031744633322551E-2</v>
      </c>
    </row>
    <row r="69" spans="1:2" x14ac:dyDescent="0.25">
      <c r="A69" s="5" t="s">
        <v>70</v>
      </c>
      <c r="B69" s="7">
        <v>9.3650906079865703E-2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dimension ref="A2:F319"/>
  <sheetViews>
    <sheetView workbookViewId="0">
      <selection activeCell="C16" sqref="C16"/>
    </sheetView>
  </sheetViews>
  <sheetFormatPr defaultColWidth="9.1796875" defaultRowHeight="12.5" x14ac:dyDescent="0.25"/>
  <cols>
    <col min="1" max="1" width="40.54296875" style="1" customWidth="1"/>
    <col min="2" max="4" width="30.7265625" style="1" customWidth="1"/>
    <col min="5" max="16384" width="9.1796875" style="1"/>
  </cols>
  <sheetData>
    <row r="2" spans="1:4" ht="15" customHeight="1" x14ac:dyDescent="0.3">
      <c r="B2" s="2"/>
      <c r="C2" s="2"/>
      <c r="D2" s="2"/>
    </row>
    <row r="3" spans="1:4" ht="15" customHeight="1" x14ac:dyDescent="0.3">
      <c r="B3" s="2" t="str">
        <f>Índice!A9</f>
        <v>MÊS DE COMPETÊNCIA: Agosto de 2023</v>
      </c>
      <c r="C3" s="2"/>
      <c r="D3" s="2"/>
    </row>
    <row r="5" spans="1:4" ht="13" x14ac:dyDescent="0.3">
      <c r="A5" s="2" t="s">
        <v>674</v>
      </c>
    </row>
    <row r="6" spans="1:4" x14ac:dyDescent="0.25">
      <c r="A6" s="1" t="s">
        <v>673</v>
      </c>
    </row>
    <row r="8" spans="1:4" ht="13" x14ac:dyDescent="0.3">
      <c r="A8" s="4" t="s">
        <v>565</v>
      </c>
      <c r="B8" s="6" t="s">
        <v>471</v>
      </c>
      <c r="C8" s="6" t="s">
        <v>472</v>
      </c>
      <c r="D8" s="6" t="s">
        <v>473</v>
      </c>
    </row>
    <row r="9" spans="1:4" x14ac:dyDescent="0.25">
      <c r="A9" s="5" t="s">
        <v>594</v>
      </c>
      <c r="B9" s="7">
        <v>32.763750000000002</v>
      </c>
      <c r="C9" s="7">
        <v>24.57375</v>
      </c>
      <c r="D9" s="7">
        <f>SUM(B9:C9)</f>
        <v>57.337500000000006</v>
      </c>
    </row>
    <row r="11" spans="1:4" ht="13" x14ac:dyDescent="0.3">
      <c r="A11" s="4" t="s">
        <v>1</v>
      </c>
      <c r="B11" s="6" t="s">
        <v>471</v>
      </c>
      <c r="C11" s="6" t="s">
        <v>472</v>
      </c>
      <c r="D11" s="6" t="s">
        <v>473</v>
      </c>
    </row>
    <row r="12" spans="1:4" x14ac:dyDescent="0.25">
      <c r="A12" s="5" t="s">
        <v>595</v>
      </c>
      <c r="B12" s="7">
        <v>1.0539281939878007</v>
      </c>
      <c r="C12" s="7">
        <v>2.6091728622348102E-2</v>
      </c>
      <c r="D12" s="7">
        <f>SUM(B12:C12)</f>
        <v>1.0800199226101488</v>
      </c>
    </row>
    <row r="13" spans="1:4" x14ac:dyDescent="0.25">
      <c r="A13" s="5" t="s">
        <v>596</v>
      </c>
      <c r="B13" s="7">
        <v>1.3745746897604687</v>
      </c>
      <c r="C13" s="7">
        <v>15.135029639165635</v>
      </c>
      <c r="D13" s="7">
        <f t="shared" ref="D13:D76" si="0">SUM(B13:C13)</f>
        <v>16.509604328926105</v>
      </c>
    </row>
    <row r="14" spans="1:4" x14ac:dyDescent="0.25">
      <c r="A14" s="5" t="s">
        <v>597</v>
      </c>
      <c r="B14" s="7">
        <v>0.90905202312138733</v>
      </c>
      <c r="C14" s="7">
        <v>2.5073825812499999</v>
      </c>
      <c r="D14" s="7">
        <f t="shared" si="0"/>
        <v>3.4164346043713874</v>
      </c>
    </row>
    <row r="15" spans="1:4" x14ac:dyDescent="0.25">
      <c r="A15" s="5" t="s">
        <v>598</v>
      </c>
      <c r="B15" s="7">
        <v>1.0715573487200063</v>
      </c>
      <c r="C15" s="7">
        <v>2.2454913419050809E-4</v>
      </c>
      <c r="D15" s="7">
        <f t="shared" si="0"/>
        <v>1.0717818978541969</v>
      </c>
    </row>
    <row r="16" spans="1:4" x14ac:dyDescent="0.25">
      <c r="A16" s="5" t="s">
        <v>599</v>
      </c>
      <c r="B16" s="7">
        <v>6.6218718356062984</v>
      </c>
      <c r="C16" s="7">
        <v>0.10116572193024624</v>
      </c>
      <c r="D16" s="7">
        <f>SUM(B16:C16)</f>
        <v>6.7230375575365446</v>
      </c>
    </row>
    <row r="17" spans="1:4" x14ac:dyDescent="0.25">
      <c r="A17" s="5" t="s">
        <v>600</v>
      </c>
      <c r="B17" s="7">
        <v>1.0984378612716765</v>
      </c>
      <c r="C17" s="7">
        <v>0</v>
      </c>
      <c r="D17" s="7">
        <f t="shared" si="0"/>
        <v>1.0984378612716765</v>
      </c>
    </row>
    <row r="18" spans="1:4" x14ac:dyDescent="0.25">
      <c r="A18" s="5" t="s">
        <v>601</v>
      </c>
      <c r="B18" s="7">
        <v>0.9469291907514451</v>
      </c>
      <c r="C18" s="7">
        <v>0</v>
      </c>
      <c r="D18" s="7">
        <f t="shared" si="0"/>
        <v>0.9469291907514451</v>
      </c>
    </row>
    <row r="19" spans="1:4" x14ac:dyDescent="0.25">
      <c r="A19" s="5" t="s">
        <v>602</v>
      </c>
      <c r="B19" s="7">
        <v>0.79542052023121401</v>
      </c>
      <c r="C19" s="7">
        <v>0</v>
      </c>
      <c r="D19" s="7">
        <f t="shared" si="0"/>
        <v>0.79542052023121401</v>
      </c>
    </row>
    <row r="20" spans="1:4" x14ac:dyDescent="0.25">
      <c r="A20" s="5" t="s">
        <v>603</v>
      </c>
      <c r="B20" s="7">
        <v>1.4705770379184362</v>
      </c>
      <c r="C20" s="7">
        <v>6.8215788687206469E-4</v>
      </c>
      <c r="D20" s="7">
        <f t="shared" si="0"/>
        <v>1.4712591958053083</v>
      </c>
    </row>
    <row r="21" spans="1:4" x14ac:dyDescent="0.25">
      <c r="A21" s="5" t="s">
        <v>604</v>
      </c>
      <c r="B21" s="7">
        <v>1.58420854080861</v>
      </c>
      <c r="C21" s="7">
        <v>6.3823434975</v>
      </c>
      <c r="D21" s="7">
        <f t="shared" si="0"/>
        <v>7.9665520383086097</v>
      </c>
    </row>
    <row r="22" spans="1:4" x14ac:dyDescent="0.25">
      <c r="A22" s="5" t="s">
        <v>605</v>
      </c>
      <c r="B22" s="7">
        <v>1.5150867052023125</v>
      </c>
      <c r="C22" s="7">
        <v>0</v>
      </c>
      <c r="D22" s="7">
        <f t="shared" si="0"/>
        <v>1.5150867052023125</v>
      </c>
    </row>
    <row r="23" spans="1:4" x14ac:dyDescent="0.25">
      <c r="A23" s="5" t="s">
        <v>606</v>
      </c>
      <c r="B23" s="7">
        <v>1.5260833602807</v>
      </c>
      <c r="C23" s="7">
        <v>0.56218509579894238</v>
      </c>
      <c r="D23" s="7">
        <f t="shared" si="0"/>
        <v>2.0882684560796423</v>
      </c>
    </row>
    <row r="24" spans="1:4" x14ac:dyDescent="0.25">
      <c r="A24" s="5" t="s">
        <v>607</v>
      </c>
      <c r="B24" s="7">
        <v>0.22540171990172003</v>
      </c>
      <c r="C24" s="7">
        <v>0</v>
      </c>
      <c r="D24" s="7">
        <f t="shared" si="0"/>
        <v>0.22540171990172003</v>
      </c>
    </row>
    <row r="25" spans="1:4" x14ac:dyDescent="0.25">
      <c r="A25" s="5" t="s">
        <v>608</v>
      </c>
      <c r="B25" s="7">
        <v>0.16905128992629004</v>
      </c>
      <c r="C25" s="7">
        <v>0</v>
      </c>
      <c r="D25" s="7">
        <f t="shared" si="0"/>
        <v>0.16905128992629004</v>
      </c>
    </row>
    <row r="26" spans="1:4" x14ac:dyDescent="0.25">
      <c r="A26" s="5" t="s">
        <v>609</v>
      </c>
      <c r="B26" s="7">
        <v>0.16100122850122858</v>
      </c>
      <c r="C26" s="7">
        <v>0</v>
      </c>
      <c r="D26" s="7">
        <f t="shared" si="0"/>
        <v>0.16100122850122858</v>
      </c>
    </row>
    <row r="27" spans="1:4" x14ac:dyDescent="0.25">
      <c r="A27" s="5" t="s">
        <v>610</v>
      </c>
      <c r="B27" s="7">
        <v>0.22540171990172003</v>
      </c>
      <c r="C27" s="7">
        <v>0</v>
      </c>
      <c r="D27" s="7">
        <f t="shared" si="0"/>
        <v>0.22540171990172003</v>
      </c>
    </row>
    <row r="28" spans="1:4" x14ac:dyDescent="0.25">
      <c r="A28" s="5" t="s">
        <v>611</v>
      </c>
      <c r="B28" s="7">
        <v>0.17710135135135149</v>
      </c>
      <c r="C28" s="7">
        <v>0</v>
      </c>
      <c r="D28" s="7">
        <f t="shared" si="0"/>
        <v>0.17710135135135149</v>
      </c>
    </row>
    <row r="29" spans="1:4" x14ac:dyDescent="0.25">
      <c r="A29" s="5" t="s">
        <v>612</v>
      </c>
      <c r="B29" s="7">
        <v>0.16100122850122858</v>
      </c>
      <c r="C29" s="7">
        <v>0</v>
      </c>
      <c r="D29" s="7">
        <f t="shared" si="0"/>
        <v>0.16100122850122858</v>
      </c>
    </row>
    <row r="30" spans="1:4" x14ac:dyDescent="0.25">
      <c r="A30" s="5" t="s">
        <v>613</v>
      </c>
      <c r="B30" s="7">
        <v>0.16100122850122858</v>
      </c>
      <c r="C30" s="7">
        <v>0</v>
      </c>
      <c r="D30" s="7">
        <f t="shared" si="0"/>
        <v>0.16100122850122858</v>
      </c>
    </row>
    <row r="31" spans="1:4" x14ac:dyDescent="0.25">
      <c r="A31" s="5" t="s">
        <v>614</v>
      </c>
      <c r="B31" s="7">
        <v>0.16100122850122858</v>
      </c>
      <c r="C31" s="7">
        <v>0</v>
      </c>
      <c r="D31" s="7">
        <f t="shared" si="0"/>
        <v>0.16100122850122858</v>
      </c>
    </row>
    <row r="32" spans="1:4" x14ac:dyDescent="0.25">
      <c r="A32" s="5" t="s">
        <v>615</v>
      </c>
      <c r="B32" s="7">
        <v>0.22540171990172003</v>
      </c>
      <c r="C32" s="7">
        <v>0</v>
      </c>
      <c r="D32" s="7">
        <f t="shared" si="0"/>
        <v>0.22540171990172003</v>
      </c>
    </row>
    <row r="33" spans="1:4" x14ac:dyDescent="0.25">
      <c r="A33" s="5" t="s">
        <v>616</v>
      </c>
      <c r="B33" s="7">
        <v>0.24955190417690432</v>
      </c>
      <c r="C33" s="7">
        <v>0</v>
      </c>
      <c r="D33" s="7">
        <f t="shared" si="0"/>
        <v>0.24955190417690432</v>
      </c>
    </row>
    <row r="34" spans="1:4" x14ac:dyDescent="0.25">
      <c r="A34" s="5" t="s">
        <v>617</v>
      </c>
      <c r="B34" s="7">
        <v>0.18515141277641287</v>
      </c>
      <c r="C34" s="7">
        <v>0</v>
      </c>
      <c r="D34" s="7">
        <f t="shared" si="0"/>
        <v>0.18515141277641287</v>
      </c>
    </row>
    <row r="35" spans="1:4" x14ac:dyDescent="0.25">
      <c r="A35" s="5" t="s">
        <v>618</v>
      </c>
      <c r="B35" s="7">
        <v>0.16100122850122858</v>
      </c>
      <c r="C35" s="7">
        <v>0</v>
      </c>
      <c r="D35" s="7">
        <f t="shared" si="0"/>
        <v>0.16100122850122858</v>
      </c>
    </row>
    <row r="36" spans="1:4" x14ac:dyDescent="0.25">
      <c r="A36" s="5" t="s">
        <v>619</v>
      </c>
      <c r="B36" s="7">
        <v>0.16905128992629004</v>
      </c>
      <c r="C36" s="7">
        <v>0</v>
      </c>
      <c r="D36" s="7">
        <f t="shared" si="0"/>
        <v>0.16905128992629004</v>
      </c>
    </row>
    <row r="37" spans="1:4" x14ac:dyDescent="0.25">
      <c r="A37" s="5" t="s">
        <v>620</v>
      </c>
      <c r="B37" s="7">
        <v>0.32200245700245717</v>
      </c>
      <c r="C37" s="7">
        <v>0</v>
      </c>
      <c r="D37" s="7">
        <f t="shared" si="0"/>
        <v>0.32200245700245717</v>
      </c>
    </row>
    <row r="38" spans="1:4" x14ac:dyDescent="0.25">
      <c r="A38" s="5" t="s">
        <v>621</v>
      </c>
      <c r="B38" s="7">
        <v>0.32200245700245717</v>
      </c>
      <c r="C38" s="7">
        <v>0</v>
      </c>
      <c r="D38" s="7">
        <f t="shared" si="0"/>
        <v>0.32200245700245717</v>
      </c>
    </row>
    <row r="39" spans="1:4" x14ac:dyDescent="0.25">
      <c r="A39" s="5" t="s">
        <v>622</v>
      </c>
      <c r="B39" s="7">
        <v>0.23345178132678146</v>
      </c>
      <c r="C39" s="7">
        <v>0</v>
      </c>
      <c r="D39" s="7">
        <f t="shared" si="0"/>
        <v>0.23345178132678146</v>
      </c>
    </row>
    <row r="40" spans="1:4" x14ac:dyDescent="0.25">
      <c r="A40" s="5" t="s">
        <v>623</v>
      </c>
      <c r="B40" s="7">
        <v>0.29785227272727288</v>
      </c>
      <c r="C40" s="7">
        <v>0</v>
      </c>
      <c r="D40" s="7">
        <f t="shared" si="0"/>
        <v>0.29785227272727288</v>
      </c>
    </row>
    <row r="41" spans="1:4" x14ac:dyDescent="0.25">
      <c r="A41" s="5" t="s">
        <v>624</v>
      </c>
      <c r="B41" s="7">
        <v>0.22540171990172003</v>
      </c>
      <c r="C41" s="7">
        <v>5.1161900722892671E-4</v>
      </c>
      <c r="D41" s="7">
        <f t="shared" si="0"/>
        <v>0.22591333890894896</v>
      </c>
    </row>
    <row r="42" spans="1:4" x14ac:dyDescent="0.25">
      <c r="A42" s="5" t="s">
        <v>625</v>
      </c>
      <c r="B42" s="7">
        <v>0.16905128992629004</v>
      </c>
      <c r="C42" s="7">
        <v>0</v>
      </c>
      <c r="D42" s="7">
        <f t="shared" si="0"/>
        <v>0.16905128992629004</v>
      </c>
    </row>
    <row r="43" spans="1:4" x14ac:dyDescent="0.25">
      <c r="A43" s="5" t="s">
        <v>626</v>
      </c>
      <c r="B43" s="7">
        <v>0.16100122850122858</v>
      </c>
      <c r="C43" s="7">
        <v>0</v>
      </c>
      <c r="D43" s="7">
        <f t="shared" si="0"/>
        <v>0.16100122850122858</v>
      </c>
    </row>
    <row r="44" spans="1:4" x14ac:dyDescent="0.25">
      <c r="A44" s="5" t="s">
        <v>627</v>
      </c>
      <c r="B44" s="7">
        <v>0.22540171990172003</v>
      </c>
      <c r="C44" s="7">
        <v>0</v>
      </c>
      <c r="D44" s="7">
        <f t="shared" si="0"/>
        <v>0.22540171990172003</v>
      </c>
    </row>
    <row r="45" spans="1:4" x14ac:dyDescent="0.25">
      <c r="A45" s="5" t="s">
        <v>628</v>
      </c>
      <c r="B45" s="7">
        <v>0.16100122850122858</v>
      </c>
      <c r="C45" s="7">
        <v>0</v>
      </c>
      <c r="D45" s="7">
        <f t="shared" si="0"/>
        <v>0.16100122850122858</v>
      </c>
    </row>
    <row r="46" spans="1:4" x14ac:dyDescent="0.25">
      <c r="A46" s="5" t="s">
        <v>629</v>
      </c>
      <c r="B46" s="7">
        <v>0.20930159705159715</v>
      </c>
      <c r="C46" s="7">
        <v>0</v>
      </c>
      <c r="D46" s="7">
        <f t="shared" si="0"/>
        <v>0.20930159705159715</v>
      </c>
    </row>
    <row r="47" spans="1:4" x14ac:dyDescent="0.25">
      <c r="A47" s="5" t="s">
        <v>630</v>
      </c>
      <c r="B47" s="7">
        <v>0.16905128992629004</v>
      </c>
      <c r="C47" s="7">
        <v>0</v>
      </c>
      <c r="D47" s="7">
        <f t="shared" si="0"/>
        <v>0.16905128992629004</v>
      </c>
    </row>
    <row r="48" spans="1:4" x14ac:dyDescent="0.25">
      <c r="A48" s="5" t="s">
        <v>631</v>
      </c>
      <c r="B48" s="7">
        <v>0.2173516584766586</v>
      </c>
      <c r="C48" s="7">
        <v>0</v>
      </c>
      <c r="D48" s="7">
        <f t="shared" si="0"/>
        <v>0.2173516584766586</v>
      </c>
    </row>
    <row r="49" spans="1:4" x14ac:dyDescent="0.25">
      <c r="A49" s="5" t="s">
        <v>632</v>
      </c>
      <c r="B49" s="7">
        <v>0.29785227272727288</v>
      </c>
      <c r="C49" s="7">
        <v>0</v>
      </c>
      <c r="D49" s="7">
        <f t="shared" si="0"/>
        <v>0.29785227272727288</v>
      </c>
    </row>
    <row r="50" spans="1:4" x14ac:dyDescent="0.25">
      <c r="A50" s="5" t="s">
        <v>633</v>
      </c>
      <c r="B50" s="7">
        <v>0.20930159705159715</v>
      </c>
      <c r="C50" s="7">
        <v>0</v>
      </c>
      <c r="D50" s="7">
        <f t="shared" si="0"/>
        <v>0.20930159705159715</v>
      </c>
    </row>
    <row r="51" spans="1:4" x14ac:dyDescent="0.25">
      <c r="A51" s="5" t="s">
        <v>634</v>
      </c>
      <c r="B51" s="7">
        <v>0.16905128992629004</v>
      </c>
      <c r="C51" s="7">
        <v>0</v>
      </c>
      <c r="D51" s="7">
        <f t="shared" si="0"/>
        <v>0.16905128992629004</v>
      </c>
    </row>
    <row r="52" spans="1:4" x14ac:dyDescent="0.25">
      <c r="A52" s="5" t="s">
        <v>635</v>
      </c>
      <c r="B52" s="7">
        <v>0.16100122850122858</v>
      </c>
      <c r="C52" s="7">
        <v>0</v>
      </c>
      <c r="D52" s="7">
        <f t="shared" si="0"/>
        <v>0.16100122850122858</v>
      </c>
    </row>
    <row r="53" spans="1:4" x14ac:dyDescent="0.25">
      <c r="A53" s="5" t="s">
        <v>636</v>
      </c>
      <c r="B53" s="7">
        <v>0.17710135135135149</v>
      </c>
      <c r="C53" s="7">
        <v>0</v>
      </c>
      <c r="D53" s="7">
        <f t="shared" si="0"/>
        <v>0.17710135135135149</v>
      </c>
    </row>
    <row r="54" spans="1:4" x14ac:dyDescent="0.25">
      <c r="A54" s="5" t="s">
        <v>637</v>
      </c>
      <c r="B54" s="7">
        <v>0.16905128992629004</v>
      </c>
      <c r="C54" s="7">
        <v>0</v>
      </c>
      <c r="D54" s="7">
        <f t="shared" si="0"/>
        <v>0.16905128992629004</v>
      </c>
    </row>
    <row r="55" spans="1:4" x14ac:dyDescent="0.25">
      <c r="A55" s="5" t="s">
        <v>638</v>
      </c>
      <c r="B55" s="7">
        <v>0.18515141277641287</v>
      </c>
      <c r="C55" s="7">
        <v>0</v>
      </c>
      <c r="D55" s="7">
        <f t="shared" si="0"/>
        <v>0.18515141277641287</v>
      </c>
    </row>
    <row r="56" spans="1:4" x14ac:dyDescent="0.25">
      <c r="A56" s="5" t="s">
        <v>639</v>
      </c>
      <c r="B56" s="7">
        <v>0.16905128992629004</v>
      </c>
      <c r="C56" s="7">
        <v>0</v>
      </c>
      <c r="D56" s="7">
        <f t="shared" si="0"/>
        <v>0.16905128992629004</v>
      </c>
    </row>
    <row r="57" spans="1:4" x14ac:dyDescent="0.25">
      <c r="A57" s="5" t="s">
        <v>640</v>
      </c>
      <c r="B57" s="7">
        <v>0.2173516584766586</v>
      </c>
      <c r="C57" s="7">
        <v>0</v>
      </c>
      <c r="D57" s="7">
        <f t="shared" si="0"/>
        <v>0.2173516584766586</v>
      </c>
    </row>
    <row r="58" spans="1:4" x14ac:dyDescent="0.25">
      <c r="A58" s="5" t="s">
        <v>641</v>
      </c>
      <c r="B58" s="7">
        <v>0.22834831355504615</v>
      </c>
      <c r="C58" s="7">
        <v>0</v>
      </c>
      <c r="D58" s="7">
        <f t="shared" si="0"/>
        <v>0.22834831355504615</v>
      </c>
    </row>
    <row r="59" spans="1:4" x14ac:dyDescent="0.25">
      <c r="A59" s="5" t="s">
        <v>642</v>
      </c>
      <c r="B59" s="7">
        <v>0.16905128992629004</v>
      </c>
      <c r="C59" s="7">
        <v>0</v>
      </c>
      <c r="D59" s="7">
        <f t="shared" si="0"/>
        <v>0.16905128992629004</v>
      </c>
    </row>
    <row r="60" spans="1:4" x14ac:dyDescent="0.25">
      <c r="A60" s="5" t="s">
        <v>643</v>
      </c>
      <c r="B60" s="7">
        <v>0.18515141277641287</v>
      </c>
      <c r="C60" s="7">
        <v>0</v>
      </c>
      <c r="D60" s="7">
        <f t="shared" si="0"/>
        <v>0.18515141277641287</v>
      </c>
    </row>
    <row r="61" spans="1:4" x14ac:dyDescent="0.25">
      <c r="A61" s="5" t="s">
        <v>644</v>
      </c>
      <c r="B61" s="7">
        <v>0.16905128992629004</v>
      </c>
      <c r="C61" s="7">
        <v>0</v>
      </c>
      <c r="D61" s="7">
        <f t="shared" si="0"/>
        <v>0.16905128992629004</v>
      </c>
    </row>
    <row r="62" spans="1:4" x14ac:dyDescent="0.25">
      <c r="A62" s="5" t="s">
        <v>645</v>
      </c>
      <c r="B62" s="7">
        <v>0.17710135135135149</v>
      </c>
      <c r="C62" s="7">
        <v>0</v>
      </c>
      <c r="D62" s="7">
        <f t="shared" si="0"/>
        <v>0.17710135135135149</v>
      </c>
    </row>
    <row r="63" spans="1:4" x14ac:dyDescent="0.25">
      <c r="A63" s="5" t="s">
        <v>646</v>
      </c>
      <c r="B63" s="7">
        <v>0.18515141277641287</v>
      </c>
      <c r="C63" s="7">
        <v>0</v>
      </c>
      <c r="D63" s="7">
        <f t="shared" si="0"/>
        <v>0.18515141277641287</v>
      </c>
    </row>
    <row r="64" spans="1:4" x14ac:dyDescent="0.25">
      <c r="A64" s="5" t="s">
        <v>647</v>
      </c>
      <c r="B64" s="7">
        <v>0.16905128992629004</v>
      </c>
      <c r="C64" s="7">
        <v>0</v>
      </c>
      <c r="D64" s="7">
        <f t="shared" si="0"/>
        <v>0.16905128992629004</v>
      </c>
    </row>
    <row r="65" spans="1:4" x14ac:dyDescent="0.25">
      <c r="A65" s="5" t="s">
        <v>648</v>
      </c>
      <c r="B65" s="7">
        <v>0.2173516584766586</v>
      </c>
      <c r="C65" s="7">
        <v>0</v>
      </c>
      <c r="D65" s="7">
        <f t="shared" si="0"/>
        <v>0.2173516584766586</v>
      </c>
    </row>
    <row r="66" spans="1:4" x14ac:dyDescent="0.25">
      <c r="A66" s="5" t="s">
        <v>649</v>
      </c>
      <c r="B66" s="7">
        <v>0.19320147420147429</v>
      </c>
      <c r="C66" s="7">
        <v>0</v>
      </c>
      <c r="D66" s="7">
        <f t="shared" si="0"/>
        <v>0.19320147420147429</v>
      </c>
    </row>
    <row r="67" spans="1:4" x14ac:dyDescent="0.25">
      <c r="A67" s="5" t="s">
        <v>650</v>
      </c>
      <c r="B67" s="7">
        <v>0.16100122850122858</v>
      </c>
      <c r="C67" s="7">
        <v>0</v>
      </c>
      <c r="D67" s="7">
        <f t="shared" si="0"/>
        <v>0.16100122850122858</v>
      </c>
    </row>
    <row r="68" spans="1:4" x14ac:dyDescent="0.25">
      <c r="A68" s="5" t="s">
        <v>651</v>
      </c>
      <c r="B68" s="7">
        <v>0.20125153562653575</v>
      </c>
      <c r="C68" s="7">
        <v>0</v>
      </c>
      <c r="D68" s="7">
        <f t="shared" si="0"/>
        <v>0.20125153562653575</v>
      </c>
    </row>
    <row r="69" spans="1:4" x14ac:dyDescent="0.25">
      <c r="A69" s="5" t="s">
        <v>652</v>
      </c>
      <c r="B69" s="7">
        <v>0.18515141277641287</v>
      </c>
      <c r="C69" s="7">
        <v>0</v>
      </c>
      <c r="D69" s="7">
        <f t="shared" si="0"/>
        <v>0.18515141277641287</v>
      </c>
    </row>
    <row r="70" spans="1:4" x14ac:dyDescent="0.25">
      <c r="A70" s="5" t="s">
        <v>653</v>
      </c>
      <c r="B70" s="7">
        <v>0.24955190417690432</v>
      </c>
      <c r="C70" s="7">
        <v>0</v>
      </c>
      <c r="D70" s="7">
        <f t="shared" si="0"/>
        <v>0.24955190417690432</v>
      </c>
    </row>
    <row r="71" spans="1:4" x14ac:dyDescent="0.25">
      <c r="A71" s="5" t="s">
        <v>654</v>
      </c>
      <c r="B71" s="7">
        <v>0.20930159705159715</v>
      </c>
      <c r="C71" s="7">
        <v>0</v>
      </c>
      <c r="D71" s="7">
        <f t="shared" si="0"/>
        <v>0.20930159705159715</v>
      </c>
    </row>
    <row r="72" spans="1:4" x14ac:dyDescent="0.25">
      <c r="A72" s="5" t="s">
        <v>655</v>
      </c>
      <c r="B72" s="7">
        <v>0.20930159705159715</v>
      </c>
      <c r="C72" s="7">
        <v>0</v>
      </c>
      <c r="D72" s="7">
        <f t="shared" si="0"/>
        <v>0.20930159705159715</v>
      </c>
    </row>
    <row r="73" spans="1:4" x14ac:dyDescent="0.25">
      <c r="A73" s="5" t="s">
        <v>656</v>
      </c>
      <c r="B73" s="7">
        <v>0.20930159705159715</v>
      </c>
      <c r="C73" s="7">
        <v>0</v>
      </c>
      <c r="D73" s="7">
        <f t="shared" si="0"/>
        <v>0.20930159705159715</v>
      </c>
    </row>
    <row r="74" spans="1:4" x14ac:dyDescent="0.25">
      <c r="A74" s="5" t="s">
        <v>657</v>
      </c>
      <c r="B74" s="7">
        <v>0.16100122850122858</v>
      </c>
      <c r="C74" s="7">
        <v>0</v>
      </c>
      <c r="D74" s="7">
        <f t="shared" si="0"/>
        <v>0.16100122850122858</v>
      </c>
    </row>
    <row r="75" spans="1:4" x14ac:dyDescent="0.25">
      <c r="A75" s="5" t="s">
        <v>658</v>
      </c>
      <c r="B75" s="7">
        <v>0.19320147420147429</v>
      </c>
      <c r="C75" s="7">
        <v>0</v>
      </c>
      <c r="D75" s="7">
        <f t="shared" si="0"/>
        <v>0.19320147420147429</v>
      </c>
    </row>
    <row r="76" spans="1:4" x14ac:dyDescent="0.25">
      <c r="A76" s="5" t="s">
        <v>659</v>
      </c>
      <c r="B76" s="7">
        <v>0.16905128992629004</v>
      </c>
      <c r="C76" s="7">
        <v>0</v>
      </c>
      <c r="D76" s="7">
        <f t="shared" si="0"/>
        <v>0.16905128992629004</v>
      </c>
    </row>
    <row r="77" spans="1:4" x14ac:dyDescent="0.25">
      <c r="A77" s="5" t="s">
        <v>660</v>
      </c>
      <c r="B77" s="7">
        <v>0.17710135135135149</v>
      </c>
      <c r="C77" s="7">
        <v>0</v>
      </c>
      <c r="D77" s="7">
        <f t="shared" ref="D77:D140" si="1">SUM(B77:C77)</f>
        <v>0.17710135135135149</v>
      </c>
    </row>
    <row r="78" spans="1:4" x14ac:dyDescent="0.25">
      <c r="A78" s="5" t="s">
        <v>661</v>
      </c>
      <c r="B78" s="7">
        <v>0.23345178132678146</v>
      </c>
      <c r="C78" s="7">
        <v>0</v>
      </c>
      <c r="D78" s="7">
        <f t="shared" si="1"/>
        <v>0.23345178132678146</v>
      </c>
    </row>
    <row r="79" spans="1:4" x14ac:dyDescent="0.25">
      <c r="A79" s="5" t="s">
        <v>662</v>
      </c>
      <c r="B79" s="7">
        <v>0.20930159705159715</v>
      </c>
      <c r="C79" s="7">
        <v>0</v>
      </c>
      <c r="D79" s="7">
        <f t="shared" si="1"/>
        <v>0.20930159705159715</v>
      </c>
    </row>
    <row r="80" spans="1:4" x14ac:dyDescent="0.25">
      <c r="A80" s="5" t="s">
        <v>663</v>
      </c>
      <c r="B80" s="7">
        <v>0.16100122850122858</v>
      </c>
      <c r="C80" s="7">
        <v>0</v>
      </c>
      <c r="D80" s="7">
        <f t="shared" si="1"/>
        <v>0.16100122850122858</v>
      </c>
    </row>
    <row r="81" spans="1:4" x14ac:dyDescent="0.25">
      <c r="A81" s="5" t="s">
        <v>664</v>
      </c>
      <c r="B81" s="7">
        <v>0.22540171990172003</v>
      </c>
      <c r="C81" s="7">
        <v>0</v>
      </c>
      <c r="D81" s="7">
        <f t="shared" si="1"/>
        <v>0.22540171990172003</v>
      </c>
    </row>
    <row r="82" spans="1:4" x14ac:dyDescent="0.25">
      <c r="A82" s="5" t="s">
        <v>665</v>
      </c>
      <c r="B82" s="7">
        <v>0.16905128992629004</v>
      </c>
      <c r="C82" s="7">
        <v>0</v>
      </c>
      <c r="D82" s="7">
        <f t="shared" si="1"/>
        <v>0.16905128992629004</v>
      </c>
    </row>
    <row r="83" spans="1:4" x14ac:dyDescent="0.25">
      <c r="A83" s="5" t="s">
        <v>666</v>
      </c>
      <c r="B83" s="7">
        <v>0.16905128992629004</v>
      </c>
      <c r="C83" s="7">
        <v>0</v>
      </c>
      <c r="D83" s="7">
        <f t="shared" si="1"/>
        <v>0.16905128992629004</v>
      </c>
    </row>
    <row r="84" spans="1:4" x14ac:dyDescent="0.25">
      <c r="A84" s="5" t="s">
        <v>667</v>
      </c>
      <c r="B84" s="7">
        <v>0.20930159705159715</v>
      </c>
      <c r="C84" s="7">
        <v>0</v>
      </c>
      <c r="D84" s="7">
        <f t="shared" si="1"/>
        <v>0.20930159705159715</v>
      </c>
    </row>
    <row r="85" spans="1:4" x14ac:dyDescent="0.25">
      <c r="A85" s="5" t="s">
        <v>668</v>
      </c>
      <c r="B85" s="7">
        <v>0.20125153562653575</v>
      </c>
      <c r="C85" s="7">
        <v>0</v>
      </c>
      <c r="D85" s="7">
        <f t="shared" si="1"/>
        <v>0.20125153562653575</v>
      </c>
    </row>
    <row r="86" spans="1:4" x14ac:dyDescent="0.25">
      <c r="A86" s="5" t="s">
        <v>669</v>
      </c>
      <c r="B86" s="7">
        <v>0.20930159705159715</v>
      </c>
      <c r="C86" s="7">
        <v>0</v>
      </c>
      <c r="D86" s="7">
        <f t="shared" si="1"/>
        <v>0.20930159705159715</v>
      </c>
    </row>
    <row r="87" spans="1:4" x14ac:dyDescent="0.25">
      <c r="A87" s="5" t="s">
        <v>670</v>
      </c>
      <c r="B87" s="7">
        <v>0.28469874353047614</v>
      </c>
      <c r="C87" s="7">
        <v>1.3681346567090999E-3</v>
      </c>
      <c r="D87" s="7">
        <f t="shared" si="1"/>
        <v>0.28606687818718524</v>
      </c>
    </row>
    <row r="88" spans="1:4" x14ac:dyDescent="0.25">
      <c r="A88" s="5" t="s">
        <v>671</v>
      </c>
      <c r="B88" s="7">
        <v>0.16100122850122858</v>
      </c>
      <c r="C88" s="7">
        <v>0</v>
      </c>
      <c r="D88" s="7">
        <f t="shared" si="1"/>
        <v>0.16100122850122858</v>
      </c>
    </row>
    <row r="89" spans="1:4" x14ac:dyDescent="0.25">
      <c r="A89" s="5" t="s">
        <v>672</v>
      </c>
      <c r="B89" s="7">
        <v>0.17710135135135149</v>
      </c>
      <c r="C89" s="7">
        <v>0</v>
      </c>
      <c r="D89" s="7">
        <f t="shared" si="1"/>
        <v>0.17710135135135149</v>
      </c>
    </row>
    <row r="90" spans="1:4" x14ac:dyDescent="0.25">
      <c r="A90" s="5" t="s">
        <v>244</v>
      </c>
      <c r="B90" s="7">
        <v>1.0996655078387539E-2</v>
      </c>
      <c r="C90" s="7">
        <v>0</v>
      </c>
      <c r="D90" s="7">
        <f t="shared" si="1"/>
        <v>1.0996655078387539E-2</v>
      </c>
    </row>
    <row r="91" spans="1:4" x14ac:dyDescent="0.25">
      <c r="A91" s="5" t="s">
        <v>177</v>
      </c>
      <c r="B91" s="7">
        <v>6.9121835606297519E-2</v>
      </c>
      <c r="C91" s="7">
        <v>0</v>
      </c>
      <c r="D91" s="7">
        <f t="shared" si="1"/>
        <v>6.9121835606297519E-2</v>
      </c>
    </row>
    <row r="92" spans="1:4" x14ac:dyDescent="0.25">
      <c r="A92" s="5" t="s">
        <v>64</v>
      </c>
      <c r="B92" s="7">
        <v>6.9121835606297519E-2</v>
      </c>
      <c r="C92" s="7">
        <v>0</v>
      </c>
      <c r="D92" s="7">
        <f t="shared" si="1"/>
        <v>6.9121835606297519E-2</v>
      </c>
    </row>
    <row r="93" spans="1:4" x14ac:dyDescent="0.25">
      <c r="A93" s="5" t="s">
        <v>265</v>
      </c>
      <c r="B93" s="7">
        <v>6.9121835606297519E-2</v>
      </c>
      <c r="C93" s="7">
        <v>0</v>
      </c>
      <c r="D93" s="7">
        <f t="shared" si="1"/>
        <v>6.9121835606297519E-2</v>
      </c>
    </row>
    <row r="94" spans="1:4" x14ac:dyDescent="0.25">
      <c r="A94" s="5" t="s">
        <v>185</v>
      </c>
      <c r="B94" s="7">
        <v>6.9121835606297519E-2</v>
      </c>
      <c r="C94" s="7">
        <v>0</v>
      </c>
      <c r="D94" s="7">
        <f t="shared" si="1"/>
        <v>6.9121835606297519E-2</v>
      </c>
    </row>
    <row r="95" spans="1:4" x14ac:dyDescent="0.25">
      <c r="A95" s="5" t="s">
        <v>157</v>
      </c>
      <c r="B95" s="7">
        <v>6.9121835606297519E-2</v>
      </c>
      <c r="C95" s="7">
        <v>0</v>
      </c>
      <c r="D95" s="7">
        <f t="shared" si="1"/>
        <v>6.9121835606297519E-2</v>
      </c>
    </row>
    <row r="96" spans="1:4" x14ac:dyDescent="0.25">
      <c r="A96" s="5" t="s">
        <v>267</v>
      </c>
      <c r="B96" s="7">
        <v>1.0996655078387539E-2</v>
      </c>
      <c r="C96" s="7">
        <v>0</v>
      </c>
      <c r="D96" s="7">
        <f t="shared" si="1"/>
        <v>1.0996655078387539E-2</v>
      </c>
    </row>
    <row r="97" spans="1:4" x14ac:dyDescent="0.25">
      <c r="A97" s="5" t="s">
        <v>189</v>
      </c>
      <c r="B97" s="7">
        <v>6.9121835606297519E-2</v>
      </c>
      <c r="C97" s="7">
        <v>0</v>
      </c>
      <c r="D97" s="7">
        <f t="shared" si="1"/>
        <v>6.9121835606297519E-2</v>
      </c>
    </row>
    <row r="98" spans="1:4" x14ac:dyDescent="0.25">
      <c r="A98" s="5" t="s">
        <v>3</v>
      </c>
      <c r="B98" s="7">
        <v>6.9121835606297519E-2</v>
      </c>
      <c r="C98" s="7">
        <v>0</v>
      </c>
      <c r="D98" s="7">
        <f t="shared" si="1"/>
        <v>6.9121835606297519E-2</v>
      </c>
    </row>
    <row r="99" spans="1:4" x14ac:dyDescent="0.25">
      <c r="A99" s="5" t="s">
        <v>71</v>
      </c>
      <c r="B99" s="7">
        <v>6.9121835606297519E-2</v>
      </c>
      <c r="C99" s="7">
        <v>0</v>
      </c>
      <c r="D99" s="7">
        <f t="shared" si="1"/>
        <v>6.9121835606297519E-2</v>
      </c>
    </row>
    <row r="100" spans="1:4" x14ac:dyDescent="0.25">
      <c r="A100" s="5" t="s">
        <v>6</v>
      </c>
      <c r="B100" s="7">
        <v>6.9121835606297519E-2</v>
      </c>
      <c r="C100" s="7">
        <v>0</v>
      </c>
      <c r="D100" s="7">
        <f t="shared" si="1"/>
        <v>6.9121835606297519E-2</v>
      </c>
    </row>
    <row r="101" spans="1:4" x14ac:dyDescent="0.25">
      <c r="A101" s="5" t="s">
        <v>192</v>
      </c>
      <c r="B101" s="7">
        <v>6.9121835606297519E-2</v>
      </c>
      <c r="C101" s="7">
        <v>0</v>
      </c>
      <c r="D101" s="7">
        <f t="shared" si="1"/>
        <v>6.9121835606297519E-2</v>
      </c>
    </row>
    <row r="102" spans="1:4" x14ac:dyDescent="0.25">
      <c r="A102" s="5" t="s">
        <v>193</v>
      </c>
      <c r="B102" s="7">
        <v>6.9121835606297519E-2</v>
      </c>
      <c r="C102" s="7">
        <v>0</v>
      </c>
      <c r="D102" s="7">
        <f t="shared" si="1"/>
        <v>6.9121835606297519E-2</v>
      </c>
    </row>
    <row r="103" spans="1:4" x14ac:dyDescent="0.25">
      <c r="A103" s="5" t="s">
        <v>269</v>
      </c>
      <c r="B103" s="7">
        <v>6.9121835606297519E-2</v>
      </c>
      <c r="C103" s="7">
        <v>0</v>
      </c>
      <c r="D103" s="7">
        <f t="shared" si="1"/>
        <v>6.9121835606297519E-2</v>
      </c>
    </row>
    <row r="104" spans="1:4" x14ac:dyDescent="0.25">
      <c r="A104" s="5" t="s">
        <v>239</v>
      </c>
      <c r="B104" s="7">
        <v>6.9121835606297519E-2</v>
      </c>
      <c r="C104" s="7">
        <v>0</v>
      </c>
      <c r="D104" s="7">
        <f t="shared" si="1"/>
        <v>6.9121835606297519E-2</v>
      </c>
    </row>
    <row r="105" spans="1:4" x14ac:dyDescent="0.25">
      <c r="A105" s="5" t="s">
        <v>227</v>
      </c>
      <c r="B105" s="7">
        <v>6.9121835606297519E-2</v>
      </c>
      <c r="C105" s="7">
        <v>0</v>
      </c>
      <c r="D105" s="7">
        <f t="shared" si="1"/>
        <v>6.9121835606297519E-2</v>
      </c>
    </row>
    <row r="106" spans="1:4" x14ac:dyDescent="0.25">
      <c r="A106" s="5" t="s">
        <v>245</v>
      </c>
      <c r="B106" s="7">
        <v>6.9121835606297519E-2</v>
      </c>
      <c r="C106" s="7">
        <v>0</v>
      </c>
      <c r="D106" s="7">
        <f t="shared" si="1"/>
        <v>6.9121835606297519E-2</v>
      </c>
    </row>
    <row r="107" spans="1:4" x14ac:dyDescent="0.25">
      <c r="A107" s="5" t="s">
        <v>147</v>
      </c>
      <c r="B107" s="7">
        <v>6.9121835606297519E-2</v>
      </c>
      <c r="C107" s="7">
        <v>0</v>
      </c>
      <c r="D107" s="7">
        <f t="shared" si="1"/>
        <v>6.9121835606297519E-2</v>
      </c>
    </row>
    <row r="108" spans="1:4" x14ac:dyDescent="0.25">
      <c r="A108" s="5" t="s">
        <v>224</v>
      </c>
      <c r="B108" s="7">
        <v>6.9121835606297519E-2</v>
      </c>
      <c r="C108" s="7">
        <v>0</v>
      </c>
      <c r="D108" s="7">
        <f t="shared" si="1"/>
        <v>6.9121835606297519E-2</v>
      </c>
    </row>
    <row r="109" spans="1:4" x14ac:dyDescent="0.25">
      <c r="A109" s="5" t="s">
        <v>31</v>
      </c>
      <c r="B109" s="7">
        <v>1.0996655078387539E-2</v>
      </c>
      <c r="C109" s="7">
        <v>1.5994073932174691E-4</v>
      </c>
      <c r="D109" s="7">
        <f t="shared" si="1"/>
        <v>1.1156595817709286E-2</v>
      </c>
    </row>
    <row r="110" spans="1:4" x14ac:dyDescent="0.25">
      <c r="A110" s="5" t="s">
        <v>82</v>
      </c>
      <c r="B110" s="7">
        <v>1.0996655078387539E-2</v>
      </c>
      <c r="C110" s="7">
        <v>3.0922247302461463E-3</v>
      </c>
      <c r="D110" s="7">
        <f t="shared" si="1"/>
        <v>1.4088879808633685E-2</v>
      </c>
    </row>
    <row r="111" spans="1:4" x14ac:dyDescent="0.25">
      <c r="A111" s="5" t="s">
        <v>168</v>
      </c>
      <c r="B111" s="7">
        <v>6.9121835606297519E-2</v>
      </c>
      <c r="C111" s="7">
        <v>0</v>
      </c>
      <c r="D111" s="7">
        <f t="shared" si="1"/>
        <v>6.9121835606297519E-2</v>
      </c>
    </row>
    <row r="112" spans="1:4" x14ac:dyDescent="0.25">
      <c r="A112" s="5" t="s">
        <v>270</v>
      </c>
      <c r="B112" s="7">
        <v>6.9121835606297519E-2</v>
      </c>
      <c r="C112" s="7">
        <v>0</v>
      </c>
      <c r="D112" s="7">
        <f t="shared" si="1"/>
        <v>6.9121835606297519E-2</v>
      </c>
    </row>
    <row r="113" spans="1:4" x14ac:dyDescent="0.25">
      <c r="A113" s="5" t="s">
        <v>238</v>
      </c>
      <c r="B113" s="7">
        <v>6.9121835606297519E-2</v>
      </c>
      <c r="C113" s="7">
        <v>0</v>
      </c>
      <c r="D113" s="7">
        <f t="shared" si="1"/>
        <v>6.9121835606297519E-2</v>
      </c>
    </row>
    <row r="114" spans="1:4" x14ac:dyDescent="0.25">
      <c r="A114" s="5" t="s">
        <v>271</v>
      </c>
      <c r="B114" s="7">
        <v>6.9121835606297519E-2</v>
      </c>
      <c r="C114" s="7">
        <v>0</v>
      </c>
      <c r="D114" s="7">
        <f t="shared" si="1"/>
        <v>6.9121835606297519E-2</v>
      </c>
    </row>
    <row r="115" spans="1:4" x14ac:dyDescent="0.25">
      <c r="A115" s="5" t="s">
        <v>100</v>
      </c>
      <c r="B115" s="7">
        <v>1.0996655078387539E-2</v>
      </c>
      <c r="C115" s="7">
        <v>2.2659142543418408E-2</v>
      </c>
      <c r="D115" s="7">
        <f t="shared" si="1"/>
        <v>3.3655797621805948E-2</v>
      </c>
    </row>
    <row r="116" spans="1:4" x14ac:dyDescent="0.25">
      <c r="A116" s="5" t="s">
        <v>109</v>
      </c>
      <c r="B116" s="7">
        <v>6.9121835606297519E-2</v>
      </c>
      <c r="C116" s="7">
        <v>5.382311862473884E-2</v>
      </c>
      <c r="D116" s="7">
        <f t="shared" si="1"/>
        <v>0.12294495423103635</v>
      </c>
    </row>
    <row r="117" spans="1:4" x14ac:dyDescent="0.25">
      <c r="A117" s="5" t="s">
        <v>272</v>
      </c>
      <c r="B117" s="7">
        <v>6.9121835606297519E-2</v>
      </c>
      <c r="C117" s="7">
        <v>0</v>
      </c>
      <c r="D117" s="7">
        <f t="shared" si="1"/>
        <v>6.9121835606297519E-2</v>
      </c>
    </row>
    <row r="118" spans="1:4" x14ac:dyDescent="0.25">
      <c r="A118" s="5" t="s">
        <v>225</v>
      </c>
      <c r="B118" s="7">
        <v>6.9121835606297519E-2</v>
      </c>
      <c r="C118" s="7">
        <v>0</v>
      </c>
      <c r="D118" s="7">
        <f t="shared" si="1"/>
        <v>6.9121835606297519E-2</v>
      </c>
    </row>
    <row r="119" spans="1:4" x14ac:dyDescent="0.25">
      <c r="A119" s="5" t="s">
        <v>176</v>
      </c>
      <c r="B119" s="7">
        <v>6.9121835606297519E-2</v>
      </c>
      <c r="C119" s="7">
        <v>0</v>
      </c>
      <c r="D119" s="7">
        <f t="shared" si="1"/>
        <v>6.9121835606297519E-2</v>
      </c>
    </row>
    <row r="120" spans="1:4" x14ac:dyDescent="0.25">
      <c r="A120" s="5" t="s">
        <v>448</v>
      </c>
      <c r="B120" s="7">
        <v>1.0996655078387539E-2</v>
      </c>
      <c r="C120" s="7">
        <v>0</v>
      </c>
      <c r="D120" s="7">
        <f t="shared" si="1"/>
        <v>1.0996655078387539E-2</v>
      </c>
    </row>
    <row r="121" spans="1:4" x14ac:dyDescent="0.25">
      <c r="A121" s="5" t="s">
        <v>179</v>
      </c>
      <c r="B121" s="7">
        <v>6.9121835606297519E-2</v>
      </c>
      <c r="C121" s="7">
        <v>0</v>
      </c>
      <c r="D121" s="7">
        <f t="shared" si="1"/>
        <v>6.9121835606297519E-2</v>
      </c>
    </row>
    <row r="122" spans="1:4" x14ac:dyDescent="0.25">
      <c r="A122" s="5" t="s">
        <v>148</v>
      </c>
      <c r="B122" s="7">
        <v>6.9121835606297519E-2</v>
      </c>
      <c r="C122" s="7">
        <v>0</v>
      </c>
      <c r="D122" s="7">
        <f t="shared" si="1"/>
        <v>6.9121835606297519E-2</v>
      </c>
    </row>
    <row r="123" spans="1:4" x14ac:dyDescent="0.25">
      <c r="A123" s="5" t="s">
        <v>60</v>
      </c>
      <c r="B123" s="7">
        <v>1.0996655078387539E-2</v>
      </c>
      <c r="C123" s="7">
        <v>1.010747602825448E-3</v>
      </c>
      <c r="D123" s="7">
        <f t="shared" si="1"/>
        <v>1.2007402681212987E-2</v>
      </c>
    </row>
    <row r="124" spans="1:4" x14ac:dyDescent="0.25">
      <c r="A124" s="5" t="s">
        <v>241</v>
      </c>
      <c r="B124" s="7">
        <v>6.9121835606297519E-2</v>
      </c>
      <c r="C124" s="7">
        <v>0</v>
      </c>
      <c r="D124" s="7">
        <f t="shared" si="1"/>
        <v>6.9121835606297519E-2</v>
      </c>
    </row>
    <row r="125" spans="1:4" x14ac:dyDescent="0.25">
      <c r="A125" s="5" t="s">
        <v>15</v>
      </c>
      <c r="B125" s="7">
        <v>6.9121835606297519E-2</v>
      </c>
      <c r="C125" s="7">
        <v>0</v>
      </c>
      <c r="D125" s="7">
        <f t="shared" si="1"/>
        <v>6.9121835606297519E-2</v>
      </c>
    </row>
    <row r="126" spans="1:4" x14ac:dyDescent="0.25">
      <c r="A126" s="5" t="s">
        <v>274</v>
      </c>
      <c r="B126" s="7">
        <v>6.9121835606297519E-2</v>
      </c>
      <c r="C126" s="7">
        <v>0</v>
      </c>
      <c r="D126" s="7">
        <f t="shared" si="1"/>
        <v>6.9121835606297519E-2</v>
      </c>
    </row>
    <row r="127" spans="1:4" x14ac:dyDescent="0.25">
      <c r="A127" s="5" t="s">
        <v>184</v>
      </c>
      <c r="B127" s="7">
        <v>6.9121835606297519E-2</v>
      </c>
      <c r="C127" s="7">
        <v>0</v>
      </c>
      <c r="D127" s="7">
        <f t="shared" si="1"/>
        <v>6.9121835606297519E-2</v>
      </c>
    </row>
    <row r="128" spans="1:4" x14ac:dyDescent="0.25">
      <c r="A128" s="5" t="s">
        <v>105</v>
      </c>
      <c r="B128" s="7">
        <v>6.9121835606297519E-2</v>
      </c>
      <c r="C128" s="7">
        <v>5.3728936089699496E-2</v>
      </c>
      <c r="D128" s="7">
        <f t="shared" si="1"/>
        <v>0.12285077169599701</v>
      </c>
    </row>
    <row r="129" spans="1:4" x14ac:dyDescent="0.25">
      <c r="A129" s="5" t="s">
        <v>284</v>
      </c>
      <c r="B129" s="7">
        <v>6.9121835606297519E-2</v>
      </c>
      <c r="C129" s="7">
        <v>0</v>
      </c>
      <c r="D129" s="7">
        <f t="shared" si="1"/>
        <v>6.9121835606297519E-2</v>
      </c>
    </row>
    <row r="130" spans="1:4" x14ac:dyDescent="0.25">
      <c r="A130" s="5" t="s">
        <v>226</v>
      </c>
      <c r="B130" s="7">
        <v>6.9121835606297519E-2</v>
      </c>
      <c r="C130" s="7">
        <v>0</v>
      </c>
      <c r="D130" s="7">
        <f t="shared" si="1"/>
        <v>6.9121835606297519E-2</v>
      </c>
    </row>
    <row r="131" spans="1:4" x14ac:dyDescent="0.25">
      <c r="A131" s="5" t="s">
        <v>275</v>
      </c>
      <c r="B131" s="7">
        <v>6.9121835606297519E-2</v>
      </c>
      <c r="C131" s="7">
        <v>0</v>
      </c>
      <c r="D131" s="7">
        <f t="shared" si="1"/>
        <v>6.9121835606297519E-2</v>
      </c>
    </row>
    <row r="132" spans="1:4" x14ac:dyDescent="0.25">
      <c r="A132" s="5" t="s">
        <v>276</v>
      </c>
      <c r="B132" s="7">
        <v>6.9121835606297519E-2</v>
      </c>
      <c r="C132" s="7">
        <v>0</v>
      </c>
      <c r="D132" s="7">
        <f t="shared" si="1"/>
        <v>6.9121835606297519E-2</v>
      </c>
    </row>
    <row r="133" spans="1:4" x14ac:dyDescent="0.25">
      <c r="A133" s="5" t="s">
        <v>130</v>
      </c>
      <c r="B133" s="7">
        <v>6.9121835606297519E-2</v>
      </c>
      <c r="C133" s="7">
        <v>0.25073504061129648</v>
      </c>
      <c r="D133" s="7">
        <f t="shared" si="1"/>
        <v>0.31985687621759401</v>
      </c>
    </row>
    <row r="134" spans="1:4" x14ac:dyDescent="0.25">
      <c r="A134" s="5" t="s">
        <v>237</v>
      </c>
      <c r="B134" s="7">
        <v>6.9121835606297519E-2</v>
      </c>
      <c r="C134" s="7">
        <v>0</v>
      </c>
      <c r="D134" s="7">
        <f t="shared" si="1"/>
        <v>6.9121835606297519E-2</v>
      </c>
    </row>
    <row r="135" spans="1:4" x14ac:dyDescent="0.25">
      <c r="A135" s="5" t="s">
        <v>277</v>
      </c>
      <c r="B135" s="7">
        <v>6.9121835606297519E-2</v>
      </c>
      <c r="C135" s="7">
        <v>0</v>
      </c>
      <c r="D135" s="7">
        <f t="shared" si="1"/>
        <v>6.9121835606297519E-2</v>
      </c>
    </row>
    <row r="136" spans="1:4" x14ac:dyDescent="0.25">
      <c r="A136" s="5" t="s">
        <v>246</v>
      </c>
      <c r="B136" s="7">
        <v>6.9121835606297519E-2</v>
      </c>
      <c r="C136" s="7">
        <v>0</v>
      </c>
      <c r="D136" s="7">
        <f t="shared" si="1"/>
        <v>6.9121835606297519E-2</v>
      </c>
    </row>
    <row r="137" spans="1:4" x14ac:dyDescent="0.25">
      <c r="A137" s="5" t="s">
        <v>76</v>
      </c>
      <c r="B137" s="7">
        <v>1.0996655078387539E-2</v>
      </c>
      <c r="C137" s="7">
        <v>1.7859287421251675E-3</v>
      </c>
      <c r="D137" s="7">
        <f t="shared" si="1"/>
        <v>1.2782583820512707E-2</v>
      </c>
    </row>
    <row r="138" spans="1:4" x14ac:dyDescent="0.25">
      <c r="A138" s="5" t="s">
        <v>405</v>
      </c>
      <c r="B138" s="7">
        <v>6.9121835606297519E-2</v>
      </c>
      <c r="C138" s="7">
        <v>0</v>
      </c>
      <c r="D138" s="7">
        <f t="shared" si="1"/>
        <v>6.9121835606297519E-2</v>
      </c>
    </row>
    <row r="139" spans="1:4" x14ac:dyDescent="0.25">
      <c r="A139" s="5" t="s">
        <v>243</v>
      </c>
      <c r="B139" s="7">
        <v>6.9121835606297519E-2</v>
      </c>
      <c r="C139" s="7">
        <v>0</v>
      </c>
      <c r="D139" s="7">
        <f t="shared" si="1"/>
        <v>6.9121835606297519E-2</v>
      </c>
    </row>
    <row r="140" spans="1:4" x14ac:dyDescent="0.25">
      <c r="A140" s="5" t="s">
        <v>5</v>
      </c>
      <c r="B140" s="7">
        <v>6.9121835606297519E-2</v>
      </c>
      <c r="C140" s="7">
        <v>0</v>
      </c>
      <c r="D140" s="7">
        <f t="shared" si="1"/>
        <v>6.9121835606297519E-2</v>
      </c>
    </row>
    <row r="141" spans="1:4" x14ac:dyDescent="0.25">
      <c r="A141" s="5" t="s">
        <v>280</v>
      </c>
      <c r="B141" s="7">
        <v>6.9121835606297519E-2</v>
      </c>
      <c r="C141" s="7">
        <v>0</v>
      </c>
      <c r="D141" s="7">
        <f t="shared" ref="D141:D204" si="2">SUM(B141:C141)</f>
        <v>6.9121835606297519E-2</v>
      </c>
    </row>
    <row r="142" spans="1:4" x14ac:dyDescent="0.25">
      <c r="A142" s="5" t="s">
        <v>106</v>
      </c>
      <c r="B142" s="7">
        <v>6.9121835606297519E-2</v>
      </c>
      <c r="C142" s="7">
        <v>5.3728936089699496E-2</v>
      </c>
      <c r="D142" s="7">
        <f t="shared" si="2"/>
        <v>0.12285077169599701</v>
      </c>
    </row>
    <row r="143" spans="1:4" x14ac:dyDescent="0.25">
      <c r="A143" s="5" t="s">
        <v>107</v>
      </c>
      <c r="B143" s="7">
        <v>6.9121835606297519E-2</v>
      </c>
      <c r="C143" s="7">
        <v>5.3728936089699496E-2</v>
      </c>
      <c r="D143" s="7">
        <f t="shared" si="2"/>
        <v>0.12285077169599701</v>
      </c>
    </row>
    <row r="144" spans="1:4" x14ac:dyDescent="0.25">
      <c r="A144" s="5" t="s">
        <v>126</v>
      </c>
      <c r="B144" s="7">
        <v>6.9121835606297519E-2</v>
      </c>
      <c r="C144" s="7">
        <v>0.1439057885399751</v>
      </c>
      <c r="D144" s="7">
        <f t="shared" si="2"/>
        <v>0.21302762414627263</v>
      </c>
    </row>
    <row r="145" spans="1:4" x14ac:dyDescent="0.25">
      <c r="A145" s="5" t="s">
        <v>196</v>
      </c>
      <c r="B145" s="7">
        <v>6.9121835606297519E-2</v>
      </c>
      <c r="C145" s="7">
        <v>0</v>
      </c>
      <c r="D145" s="7">
        <f t="shared" si="2"/>
        <v>6.9121835606297519E-2</v>
      </c>
    </row>
    <row r="146" spans="1:4" x14ac:dyDescent="0.25">
      <c r="A146" s="5" t="s">
        <v>242</v>
      </c>
      <c r="B146" s="7">
        <v>1.0996655078387539E-2</v>
      </c>
      <c r="C146" s="7">
        <v>0</v>
      </c>
      <c r="D146" s="7">
        <f t="shared" si="2"/>
        <v>1.0996655078387539E-2</v>
      </c>
    </row>
    <row r="147" spans="1:4" x14ac:dyDescent="0.25">
      <c r="A147" s="5" t="s">
        <v>108</v>
      </c>
      <c r="B147" s="7">
        <v>6.9121835606297519E-2</v>
      </c>
      <c r="C147" s="7">
        <v>5.3728936089699496E-2</v>
      </c>
      <c r="D147" s="7">
        <f t="shared" si="2"/>
        <v>0.12285077169599701</v>
      </c>
    </row>
    <row r="148" spans="1:4" x14ac:dyDescent="0.25">
      <c r="A148" s="5" t="s">
        <v>79</v>
      </c>
      <c r="B148" s="7">
        <v>1.0996655078387539E-2</v>
      </c>
      <c r="C148" s="7">
        <v>2.692389460038371E-3</v>
      </c>
      <c r="D148" s="7">
        <f t="shared" si="2"/>
        <v>1.3689044538425909E-2</v>
      </c>
    </row>
    <row r="149" spans="1:4" x14ac:dyDescent="0.25">
      <c r="A149" s="5" t="s">
        <v>198</v>
      </c>
      <c r="B149" s="7">
        <v>6.9121835606297519E-2</v>
      </c>
      <c r="C149" s="7">
        <v>0</v>
      </c>
      <c r="D149" s="7">
        <f t="shared" si="2"/>
        <v>6.9121835606297519E-2</v>
      </c>
    </row>
    <row r="150" spans="1:4" x14ac:dyDescent="0.25">
      <c r="A150" s="5" t="s">
        <v>235</v>
      </c>
      <c r="B150" s="7">
        <v>6.9121835606297519E-2</v>
      </c>
      <c r="C150" s="7">
        <v>0</v>
      </c>
      <c r="D150" s="7">
        <f t="shared" si="2"/>
        <v>6.9121835606297519E-2</v>
      </c>
    </row>
    <row r="151" spans="1:4" x14ac:dyDescent="0.25">
      <c r="A151" s="5" t="s">
        <v>199</v>
      </c>
      <c r="B151" s="7">
        <v>6.9121835606297519E-2</v>
      </c>
      <c r="C151" s="7">
        <v>0</v>
      </c>
      <c r="D151" s="7">
        <f t="shared" si="2"/>
        <v>6.9121835606297519E-2</v>
      </c>
    </row>
    <row r="152" spans="1:4" x14ac:dyDescent="0.25">
      <c r="A152" s="5" t="s">
        <v>89</v>
      </c>
      <c r="B152" s="7">
        <v>1.0996655078387539E-2</v>
      </c>
      <c r="C152" s="7">
        <v>2.0327327868408396E-3</v>
      </c>
      <c r="D152" s="7">
        <f t="shared" si="2"/>
        <v>1.3029387865228378E-2</v>
      </c>
    </row>
    <row r="153" spans="1:4" x14ac:dyDescent="0.25">
      <c r="A153" s="5" t="s">
        <v>144</v>
      </c>
      <c r="B153" s="7">
        <v>6.9121835606297519E-2</v>
      </c>
      <c r="C153" s="7">
        <v>0</v>
      </c>
      <c r="D153" s="7">
        <f t="shared" si="2"/>
        <v>6.9121835606297519E-2</v>
      </c>
    </row>
    <row r="154" spans="1:4" x14ac:dyDescent="0.25">
      <c r="A154" s="5" t="s">
        <v>87</v>
      </c>
      <c r="B154" s="7">
        <v>1.0996655078387539E-2</v>
      </c>
      <c r="C154" s="7">
        <v>1.7991556949061658E-3</v>
      </c>
      <c r="D154" s="7">
        <f t="shared" si="2"/>
        <v>1.2795810773293705E-2</v>
      </c>
    </row>
    <row r="155" spans="1:4" x14ac:dyDescent="0.25">
      <c r="A155" s="5" t="s">
        <v>90</v>
      </c>
      <c r="B155" s="7">
        <v>1.0996655078387539E-2</v>
      </c>
      <c r="C155" s="7">
        <v>3.2219057066882485E-3</v>
      </c>
      <c r="D155" s="7">
        <f t="shared" si="2"/>
        <v>1.4218560785075787E-2</v>
      </c>
    </row>
    <row r="156" spans="1:4" x14ac:dyDescent="0.25">
      <c r="A156" s="5" t="s">
        <v>9</v>
      </c>
      <c r="B156" s="7">
        <v>6.9121835606297519E-2</v>
      </c>
      <c r="C156" s="7">
        <v>0</v>
      </c>
      <c r="D156" s="7">
        <f t="shared" si="2"/>
        <v>6.9121835606297519E-2</v>
      </c>
    </row>
    <row r="157" spans="1:4" x14ac:dyDescent="0.25">
      <c r="A157" s="5" t="s">
        <v>183</v>
      </c>
      <c r="B157" s="7">
        <v>6.9121835606297519E-2</v>
      </c>
      <c r="C157" s="7">
        <v>0</v>
      </c>
      <c r="D157" s="7">
        <f t="shared" si="2"/>
        <v>6.9121835606297519E-2</v>
      </c>
    </row>
    <row r="158" spans="1:4" x14ac:dyDescent="0.25">
      <c r="A158" s="5" t="s">
        <v>474</v>
      </c>
      <c r="B158" s="7">
        <v>6.9121835606297519E-2</v>
      </c>
      <c r="C158" s="7">
        <v>0</v>
      </c>
      <c r="D158" s="7">
        <f t="shared" si="2"/>
        <v>6.9121835606297519E-2</v>
      </c>
    </row>
    <row r="159" spans="1:4" x14ac:dyDescent="0.25">
      <c r="A159" s="5" t="s">
        <v>449</v>
      </c>
      <c r="B159" s="7">
        <v>6.9121835606297519E-2</v>
      </c>
      <c r="C159" s="7">
        <v>0</v>
      </c>
      <c r="D159" s="7">
        <f t="shared" si="2"/>
        <v>6.9121835606297519E-2</v>
      </c>
    </row>
    <row r="160" spans="1:4" x14ac:dyDescent="0.25">
      <c r="A160" s="5" t="s">
        <v>240</v>
      </c>
      <c r="B160" s="7">
        <v>6.9121835606297519E-2</v>
      </c>
      <c r="C160" s="7">
        <v>0</v>
      </c>
      <c r="D160" s="7">
        <f t="shared" si="2"/>
        <v>6.9121835606297519E-2</v>
      </c>
    </row>
    <row r="161" spans="1:4" x14ac:dyDescent="0.25">
      <c r="A161" s="5" t="s">
        <v>156</v>
      </c>
      <c r="B161" s="7">
        <v>6.9121835606297519E-2</v>
      </c>
      <c r="C161" s="7">
        <v>0</v>
      </c>
      <c r="D161" s="7">
        <f t="shared" si="2"/>
        <v>6.9121835606297519E-2</v>
      </c>
    </row>
    <row r="162" spans="1:4" x14ac:dyDescent="0.25">
      <c r="A162" s="5" t="s">
        <v>475</v>
      </c>
      <c r="B162" s="7">
        <v>6.9121835606297519E-2</v>
      </c>
      <c r="C162" s="7">
        <v>0</v>
      </c>
      <c r="D162" s="7">
        <f t="shared" si="2"/>
        <v>6.9121835606297519E-2</v>
      </c>
    </row>
    <row r="163" spans="1:4" x14ac:dyDescent="0.25">
      <c r="A163" s="5" t="s">
        <v>4</v>
      </c>
      <c r="B163" s="7">
        <v>6.9121835606297519E-2</v>
      </c>
      <c r="C163" s="7">
        <v>0</v>
      </c>
      <c r="D163" s="7">
        <f t="shared" si="2"/>
        <v>6.9121835606297519E-2</v>
      </c>
    </row>
    <row r="164" spans="1:4" x14ac:dyDescent="0.25">
      <c r="A164" s="5" t="s">
        <v>230</v>
      </c>
      <c r="B164" s="7">
        <v>6.9121835606297519E-2</v>
      </c>
      <c r="C164" s="7">
        <v>0</v>
      </c>
      <c r="D164" s="7">
        <f t="shared" si="2"/>
        <v>6.9121835606297519E-2</v>
      </c>
    </row>
    <row r="165" spans="1:4" x14ac:dyDescent="0.25">
      <c r="A165" s="5" t="s">
        <v>233</v>
      </c>
      <c r="B165" s="7">
        <v>6.9121835606297519E-2</v>
      </c>
      <c r="C165" s="7">
        <v>0</v>
      </c>
      <c r="D165" s="7">
        <f t="shared" si="2"/>
        <v>6.9121835606297519E-2</v>
      </c>
    </row>
    <row r="166" spans="1:4" x14ac:dyDescent="0.25">
      <c r="A166" s="5" t="s">
        <v>234</v>
      </c>
      <c r="B166" s="7">
        <v>6.9121835606297519E-2</v>
      </c>
      <c r="C166" s="7">
        <v>0</v>
      </c>
      <c r="D166" s="7">
        <f t="shared" si="2"/>
        <v>6.9121835606297519E-2</v>
      </c>
    </row>
    <row r="167" spans="1:4" x14ac:dyDescent="0.25">
      <c r="A167" s="5" t="s">
        <v>228</v>
      </c>
      <c r="B167" s="7">
        <v>6.9121835606297519E-2</v>
      </c>
      <c r="C167" s="7">
        <v>0</v>
      </c>
      <c r="D167" s="7">
        <f t="shared" si="2"/>
        <v>6.9121835606297519E-2</v>
      </c>
    </row>
    <row r="168" spans="1:4" x14ac:dyDescent="0.25">
      <c r="A168" s="5" t="s">
        <v>194</v>
      </c>
      <c r="B168" s="7">
        <v>6.9121835606297519E-2</v>
      </c>
      <c r="C168" s="7">
        <v>0</v>
      </c>
      <c r="D168" s="7">
        <f t="shared" si="2"/>
        <v>6.9121835606297519E-2</v>
      </c>
    </row>
    <row r="169" spans="1:4" x14ac:dyDescent="0.25">
      <c r="A169" s="5" t="s">
        <v>229</v>
      </c>
      <c r="B169" s="7">
        <v>6.9121835606297519E-2</v>
      </c>
      <c r="C169" s="7">
        <v>0</v>
      </c>
      <c r="D169" s="7">
        <f t="shared" si="2"/>
        <v>6.9121835606297519E-2</v>
      </c>
    </row>
    <row r="170" spans="1:4" x14ac:dyDescent="0.25">
      <c r="A170" s="5" t="s">
        <v>14</v>
      </c>
      <c r="B170" s="7">
        <v>6.9121835606297519E-2</v>
      </c>
      <c r="C170" s="7">
        <v>0</v>
      </c>
      <c r="D170" s="7">
        <f t="shared" si="2"/>
        <v>6.9121835606297519E-2</v>
      </c>
    </row>
    <row r="171" spans="1:4" x14ac:dyDescent="0.25">
      <c r="A171" s="5" t="s">
        <v>93</v>
      </c>
      <c r="B171" s="7">
        <v>1.0996655078387539E-2</v>
      </c>
      <c r="C171" s="7">
        <v>1.5941398214402987E-2</v>
      </c>
      <c r="D171" s="7">
        <f t="shared" si="2"/>
        <v>2.6938053292790524E-2</v>
      </c>
    </row>
    <row r="172" spans="1:4" x14ac:dyDescent="0.25">
      <c r="A172" s="5" t="s">
        <v>49</v>
      </c>
      <c r="B172" s="7">
        <v>6.9121835606297519E-2</v>
      </c>
      <c r="C172" s="7">
        <v>0</v>
      </c>
      <c r="D172" s="7">
        <f t="shared" si="2"/>
        <v>6.9121835606297519E-2</v>
      </c>
    </row>
    <row r="173" spans="1:4" x14ac:dyDescent="0.25">
      <c r="A173" s="5" t="s">
        <v>213</v>
      </c>
      <c r="B173" s="7">
        <v>6.9121835606297519E-2</v>
      </c>
      <c r="C173" s="7">
        <v>0</v>
      </c>
      <c r="D173" s="7">
        <f t="shared" si="2"/>
        <v>6.9121835606297519E-2</v>
      </c>
    </row>
    <row r="174" spans="1:4" x14ac:dyDescent="0.25">
      <c r="A174" s="5" t="s">
        <v>80</v>
      </c>
      <c r="B174" s="7">
        <v>1.0996655078387539E-2</v>
      </c>
      <c r="C174" s="7">
        <v>4.5821930029604921E-3</v>
      </c>
      <c r="D174" s="7">
        <f t="shared" si="2"/>
        <v>1.5578848081348032E-2</v>
      </c>
    </row>
    <row r="175" spans="1:4" x14ac:dyDescent="0.25">
      <c r="A175" s="5" t="s">
        <v>77</v>
      </c>
      <c r="B175" s="7">
        <v>6.9121835606297519E-2</v>
      </c>
      <c r="C175" s="7">
        <v>0</v>
      </c>
      <c r="D175" s="7">
        <f t="shared" si="2"/>
        <v>6.9121835606297519E-2</v>
      </c>
    </row>
    <row r="176" spans="1:4" x14ac:dyDescent="0.25">
      <c r="A176" s="5" t="s">
        <v>143</v>
      </c>
      <c r="B176" s="7">
        <v>6.9121835606297519E-2</v>
      </c>
      <c r="C176" s="7">
        <v>0</v>
      </c>
      <c r="D176" s="7">
        <f t="shared" si="2"/>
        <v>6.9121835606297519E-2</v>
      </c>
    </row>
    <row r="177" spans="1:4" x14ac:dyDescent="0.25">
      <c r="A177" s="5" t="s">
        <v>172</v>
      </c>
      <c r="B177" s="7">
        <v>6.9121835606297519E-2</v>
      </c>
      <c r="C177" s="7">
        <v>0</v>
      </c>
      <c r="D177" s="7">
        <f t="shared" si="2"/>
        <v>6.9121835606297519E-2</v>
      </c>
    </row>
    <row r="178" spans="1:4" x14ac:dyDescent="0.25">
      <c r="A178" s="5" t="s">
        <v>174</v>
      </c>
      <c r="B178" s="7">
        <v>6.9121835606297519E-2</v>
      </c>
      <c r="C178" s="7">
        <v>0</v>
      </c>
      <c r="D178" s="7">
        <f t="shared" si="2"/>
        <v>6.9121835606297519E-2</v>
      </c>
    </row>
    <row r="179" spans="1:4" x14ac:dyDescent="0.25">
      <c r="A179" s="5" t="s">
        <v>231</v>
      </c>
      <c r="B179" s="7">
        <v>6.9121835606297519E-2</v>
      </c>
      <c r="C179" s="7">
        <v>0</v>
      </c>
      <c r="D179" s="7">
        <f t="shared" si="2"/>
        <v>6.9121835606297519E-2</v>
      </c>
    </row>
    <row r="180" spans="1:4" x14ac:dyDescent="0.25">
      <c r="A180" s="5" t="s">
        <v>232</v>
      </c>
      <c r="B180" s="7">
        <v>6.9121835606297519E-2</v>
      </c>
      <c r="C180" s="7">
        <v>0</v>
      </c>
      <c r="D180" s="7">
        <f t="shared" si="2"/>
        <v>6.9121835606297519E-2</v>
      </c>
    </row>
    <row r="181" spans="1:4" x14ac:dyDescent="0.25">
      <c r="A181" s="5" t="s">
        <v>7</v>
      </c>
      <c r="B181" s="7">
        <v>6.9121835606297519E-2</v>
      </c>
      <c r="C181" s="7">
        <v>0</v>
      </c>
      <c r="D181" s="7">
        <f t="shared" si="2"/>
        <v>6.9121835606297519E-2</v>
      </c>
    </row>
    <row r="182" spans="1:4" x14ac:dyDescent="0.25">
      <c r="A182" s="5" t="s">
        <v>11</v>
      </c>
      <c r="B182" s="7">
        <v>6.9121835606297519E-2</v>
      </c>
      <c r="C182" s="7">
        <v>0</v>
      </c>
      <c r="D182" s="7">
        <f t="shared" si="2"/>
        <v>6.9121835606297519E-2</v>
      </c>
    </row>
    <row r="183" spans="1:4" x14ac:dyDescent="0.25">
      <c r="A183" s="5" t="s">
        <v>16</v>
      </c>
      <c r="B183" s="7">
        <v>6.9121835606297519E-2</v>
      </c>
      <c r="C183" s="7">
        <v>0</v>
      </c>
      <c r="D183" s="7">
        <f t="shared" si="2"/>
        <v>6.9121835606297519E-2</v>
      </c>
    </row>
    <row r="184" spans="1:4" x14ac:dyDescent="0.25">
      <c r="A184" s="5" t="s">
        <v>56</v>
      </c>
      <c r="B184" s="7">
        <v>1.0996655078387539E-2</v>
      </c>
      <c r="C184" s="7">
        <v>5.2069551511311259E-4</v>
      </c>
      <c r="D184" s="7">
        <f t="shared" si="2"/>
        <v>1.1517350593500651E-2</v>
      </c>
    </row>
    <row r="185" spans="1:4" x14ac:dyDescent="0.25">
      <c r="A185" s="5" t="s">
        <v>119</v>
      </c>
      <c r="B185" s="7">
        <v>6.9121835606297519E-2</v>
      </c>
      <c r="C185" s="7">
        <v>6.689175413573191E-2</v>
      </c>
      <c r="D185" s="7">
        <f t="shared" si="2"/>
        <v>0.13601358974202943</v>
      </c>
    </row>
    <row r="186" spans="1:4" x14ac:dyDescent="0.25">
      <c r="A186" s="5" t="s">
        <v>70</v>
      </c>
      <c r="B186" s="7">
        <v>1.0996655078387539E-2</v>
      </c>
      <c r="C186" s="7">
        <v>1.2265541593631259E-3</v>
      </c>
      <c r="D186" s="7">
        <f t="shared" si="2"/>
        <v>1.2223209237750665E-2</v>
      </c>
    </row>
    <row r="187" spans="1:4" x14ac:dyDescent="0.25">
      <c r="A187" s="5" t="s">
        <v>55</v>
      </c>
      <c r="B187" s="7">
        <v>1.0996655078387539E-2</v>
      </c>
      <c r="C187" s="7">
        <v>2.5916893647388091E-4</v>
      </c>
      <c r="D187" s="7">
        <f t="shared" si="2"/>
        <v>1.125582401486142E-2</v>
      </c>
    </row>
    <row r="188" spans="1:4" x14ac:dyDescent="0.25">
      <c r="A188" s="5" t="s">
        <v>122</v>
      </c>
      <c r="B188" s="7">
        <v>6.9121835606297519E-2</v>
      </c>
      <c r="C188" s="7">
        <v>8.9189006303742407E-2</v>
      </c>
      <c r="D188" s="7">
        <f t="shared" si="2"/>
        <v>0.15831084191003991</v>
      </c>
    </row>
    <row r="189" spans="1:4" x14ac:dyDescent="0.25">
      <c r="A189" s="5" t="s">
        <v>61</v>
      </c>
      <c r="B189" s="7">
        <v>1.0996655078387539E-2</v>
      </c>
      <c r="C189" s="7">
        <v>7.0437727290453172E-4</v>
      </c>
      <c r="D189" s="7">
        <f t="shared" si="2"/>
        <v>1.170103235129207E-2</v>
      </c>
    </row>
    <row r="190" spans="1:4" x14ac:dyDescent="0.25">
      <c r="A190" s="5" t="s">
        <v>450</v>
      </c>
      <c r="B190" s="7">
        <v>6.9121835606297519E-2</v>
      </c>
      <c r="C190" s="7">
        <v>0</v>
      </c>
      <c r="D190" s="7">
        <f t="shared" si="2"/>
        <v>6.9121835606297519E-2</v>
      </c>
    </row>
    <row r="191" spans="1:4" x14ac:dyDescent="0.25">
      <c r="A191" s="5" t="s">
        <v>52</v>
      </c>
      <c r="B191" s="7">
        <v>6.9121835606297519E-2</v>
      </c>
      <c r="C191" s="7">
        <v>0</v>
      </c>
      <c r="D191" s="7">
        <f t="shared" si="2"/>
        <v>6.9121835606297519E-2</v>
      </c>
    </row>
    <row r="192" spans="1:4" x14ac:dyDescent="0.25">
      <c r="A192" s="5" t="s">
        <v>214</v>
      </c>
      <c r="B192" s="7">
        <v>1.0996655078387539E-2</v>
      </c>
      <c r="C192" s="7">
        <v>3.6347476778222977E-5</v>
      </c>
      <c r="D192" s="7">
        <f t="shared" si="2"/>
        <v>1.1033002555165762E-2</v>
      </c>
    </row>
    <row r="193" spans="1:4" x14ac:dyDescent="0.25">
      <c r="A193" s="5" t="s">
        <v>138</v>
      </c>
      <c r="B193" s="7">
        <v>6.9121835606297519E-2</v>
      </c>
      <c r="C193" s="7">
        <v>0.6388256613094131</v>
      </c>
      <c r="D193" s="7">
        <f t="shared" si="2"/>
        <v>0.70794749691571057</v>
      </c>
    </row>
    <row r="194" spans="1:4" x14ac:dyDescent="0.25">
      <c r="A194" s="5" t="s">
        <v>209</v>
      </c>
      <c r="B194" s="7">
        <v>6.9121835606297519E-2</v>
      </c>
      <c r="C194" s="7">
        <v>0</v>
      </c>
      <c r="D194" s="7">
        <f t="shared" si="2"/>
        <v>6.9121835606297519E-2</v>
      </c>
    </row>
    <row r="195" spans="1:4" x14ac:dyDescent="0.25">
      <c r="A195" s="5" t="s">
        <v>74</v>
      </c>
      <c r="B195" s="7">
        <v>1.0996655078387539E-2</v>
      </c>
      <c r="C195" s="7">
        <v>1.1610896242203574E-3</v>
      </c>
      <c r="D195" s="7">
        <f t="shared" si="2"/>
        <v>1.2157744702607897E-2</v>
      </c>
    </row>
    <row r="196" spans="1:4" x14ac:dyDescent="0.25">
      <c r="A196" s="5" t="s">
        <v>75</v>
      </c>
      <c r="B196" s="7">
        <v>1.0996655078387539E-2</v>
      </c>
      <c r="C196" s="7">
        <v>1.661499469853498E-3</v>
      </c>
      <c r="D196" s="7">
        <f t="shared" si="2"/>
        <v>1.2658154548241037E-2</v>
      </c>
    </row>
    <row r="197" spans="1:4" x14ac:dyDescent="0.25">
      <c r="A197" s="5" t="s">
        <v>127</v>
      </c>
      <c r="B197" s="7">
        <v>1.0996655078387539E-2</v>
      </c>
      <c r="C197" s="7">
        <v>0.15435206875998322</v>
      </c>
      <c r="D197" s="7">
        <f t="shared" si="2"/>
        <v>0.16534872383837076</v>
      </c>
    </row>
    <row r="198" spans="1:4" x14ac:dyDescent="0.25">
      <c r="A198" s="5" t="s">
        <v>121</v>
      </c>
      <c r="B198" s="7">
        <v>1.0996655078387539E-2</v>
      </c>
      <c r="C198" s="7">
        <v>6.8657444574367385E-2</v>
      </c>
      <c r="D198" s="7">
        <f t="shared" si="2"/>
        <v>7.9654099652754926E-2</v>
      </c>
    </row>
    <row r="199" spans="1:4" x14ac:dyDescent="0.25">
      <c r="A199" s="5" t="s">
        <v>86</v>
      </c>
      <c r="B199" s="7">
        <v>6.9121835606297519E-2</v>
      </c>
      <c r="C199" s="7">
        <v>0</v>
      </c>
      <c r="D199" s="7">
        <f t="shared" si="2"/>
        <v>6.9121835606297519E-2</v>
      </c>
    </row>
    <row r="200" spans="1:4" x14ac:dyDescent="0.25">
      <c r="A200" s="5" t="s">
        <v>137</v>
      </c>
      <c r="B200" s="7">
        <v>1.0996655078387539E-2</v>
      </c>
      <c r="C200" s="7">
        <v>0.50794125004779578</v>
      </c>
      <c r="D200" s="7">
        <f t="shared" si="2"/>
        <v>0.51893790512618332</v>
      </c>
    </row>
    <row r="201" spans="1:4" x14ac:dyDescent="0.25">
      <c r="A201" s="5" t="s">
        <v>50</v>
      </c>
      <c r="B201" s="7">
        <v>1.0996655078387539E-2</v>
      </c>
      <c r="C201" s="7">
        <v>1.5460851296786722E-4</v>
      </c>
      <c r="D201" s="7">
        <f t="shared" si="2"/>
        <v>1.1151263591355405E-2</v>
      </c>
    </row>
    <row r="202" spans="1:4" x14ac:dyDescent="0.25">
      <c r="A202" s="5" t="s">
        <v>69</v>
      </c>
      <c r="B202" s="7">
        <v>1.0996655078387539E-2</v>
      </c>
      <c r="C202" s="7">
        <v>9.0931688712607504E-4</v>
      </c>
      <c r="D202" s="7">
        <f t="shared" si="2"/>
        <v>1.1905971965513613E-2</v>
      </c>
    </row>
    <row r="203" spans="1:4" x14ac:dyDescent="0.25">
      <c r="A203" s="5" t="s">
        <v>85</v>
      </c>
      <c r="B203" s="7">
        <v>1.0996655078387539E-2</v>
      </c>
      <c r="C203" s="7">
        <v>2.7631400396945127E-3</v>
      </c>
      <c r="D203" s="7">
        <f t="shared" si="2"/>
        <v>1.3759795118082051E-2</v>
      </c>
    </row>
    <row r="204" spans="1:4" x14ac:dyDescent="0.25">
      <c r="A204" s="5" t="s">
        <v>59</v>
      </c>
      <c r="B204" s="7">
        <v>1.0996655078387539E-2</v>
      </c>
      <c r="C204" s="7">
        <v>5.6362923283743342E-4</v>
      </c>
      <c r="D204" s="7">
        <f t="shared" si="2"/>
        <v>1.1560284311224972E-2</v>
      </c>
    </row>
    <row r="205" spans="1:4" x14ac:dyDescent="0.25">
      <c r="A205" s="5" t="s">
        <v>131</v>
      </c>
      <c r="B205" s="7">
        <v>6.9121835606297519E-2</v>
      </c>
      <c r="C205" s="7">
        <v>0.24754932607361863</v>
      </c>
      <c r="D205" s="7">
        <f t="shared" ref="D205:D268" si="3">SUM(B205:C205)</f>
        <v>0.31667116167991616</v>
      </c>
    </row>
    <row r="206" spans="1:4" x14ac:dyDescent="0.25">
      <c r="A206" s="5" t="s">
        <v>2</v>
      </c>
      <c r="B206" s="7">
        <v>6.9121835606297519E-2</v>
      </c>
      <c r="C206" s="7">
        <v>0</v>
      </c>
      <c r="D206" s="7">
        <f t="shared" si="3"/>
        <v>6.9121835606297519E-2</v>
      </c>
    </row>
    <row r="207" spans="1:4" x14ac:dyDescent="0.25">
      <c r="A207" s="5" t="s">
        <v>95</v>
      </c>
      <c r="B207" s="7">
        <v>1.0996655078387539E-2</v>
      </c>
      <c r="C207" s="7">
        <v>9.8925741621308291E-3</v>
      </c>
      <c r="D207" s="7">
        <f t="shared" si="3"/>
        <v>2.0889229240518368E-2</v>
      </c>
    </row>
    <row r="208" spans="1:4" x14ac:dyDescent="0.25">
      <c r="A208" s="5" t="s">
        <v>166</v>
      </c>
      <c r="B208" s="7">
        <v>6.9121835606297519E-2</v>
      </c>
      <c r="C208" s="7">
        <v>0</v>
      </c>
      <c r="D208" s="7">
        <f t="shared" si="3"/>
        <v>6.9121835606297519E-2</v>
      </c>
    </row>
    <row r="209" spans="1:4" x14ac:dyDescent="0.25">
      <c r="A209" s="5" t="s">
        <v>167</v>
      </c>
      <c r="B209" s="7">
        <v>6.9121835606297519E-2</v>
      </c>
      <c r="C209" s="7">
        <v>0</v>
      </c>
      <c r="D209" s="7">
        <f t="shared" si="3"/>
        <v>6.9121835606297519E-2</v>
      </c>
    </row>
    <row r="210" spans="1:4" x14ac:dyDescent="0.25">
      <c r="A210" s="5" t="s">
        <v>163</v>
      </c>
      <c r="B210" s="7">
        <v>6.9121835606297519E-2</v>
      </c>
      <c r="C210" s="7">
        <v>0</v>
      </c>
      <c r="D210" s="7">
        <f t="shared" si="3"/>
        <v>6.9121835606297519E-2</v>
      </c>
    </row>
    <row r="211" spans="1:4" x14ac:dyDescent="0.25">
      <c r="A211" s="5" t="s">
        <v>169</v>
      </c>
      <c r="B211" s="7">
        <v>6.9121835606297519E-2</v>
      </c>
      <c r="C211" s="7">
        <v>0</v>
      </c>
      <c r="D211" s="7">
        <f t="shared" si="3"/>
        <v>6.9121835606297519E-2</v>
      </c>
    </row>
    <row r="212" spans="1:4" x14ac:dyDescent="0.25">
      <c r="A212" s="5" t="s">
        <v>170</v>
      </c>
      <c r="B212" s="7">
        <v>6.9121835606297519E-2</v>
      </c>
      <c r="C212" s="7">
        <v>0</v>
      </c>
      <c r="D212" s="7">
        <f t="shared" si="3"/>
        <v>6.9121835606297519E-2</v>
      </c>
    </row>
    <row r="213" spans="1:4" x14ac:dyDescent="0.25">
      <c r="A213" s="5" t="s">
        <v>175</v>
      </c>
      <c r="B213" s="7">
        <v>6.9121835606297519E-2</v>
      </c>
      <c r="C213" s="7">
        <v>0</v>
      </c>
      <c r="D213" s="7">
        <f t="shared" si="3"/>
        <v>6.9121835606297519E-2</v>
      </c>
    </row>
    <row r="214" spans="1:4" x14ac:dyDescent="0.25">
      <c r="A214" s="5" t="s">
        <v>62</v>
      </c>
      <c r="B214" s="7">
        <v>6.9121835606297519E-2</v>
      </c>
      <c r="C214" s="7">
        <v>4.734432032265443E-4</v>
      </c>
      <c r="D214" s="7">
        <f t="shared" si="3"/>
        <v>6.9595278809524069E-2</v>
      </c>
    </row>
    <row r="215" spans="1:4" x14ac:dyDescent="0.25">
      <c r="A215" s="5" t="s">
        <v>151</v>
      </c>
      <c r="B215" s="7">
        <v>6.9121835606297519E-2</v>
      </c>
      <c r="C215" s="7">
        <v>0</v>
      </c>
      <c r="D215" s="7">
        <f t="shared" si="3"/>
        <v>6.9121835606297519E-2</v>
      </c>
    </row>
    <row r="216" spans="1:4" x14ac:dyDescent="0.25">
      <c r="A216" s="5" t="s">
        <v>181</v>
      </c>
      <c r="B216" s="7">
        <v>6.9121835606297519E-2</v>
      </c>
      <c r="C216" s="7">
        <v>0</v>
      </c>
      <c r="D216" s="7">
        <f t="shared" si="3"/>
        <v>6.9121835606297519E-2</v>
      </c>
    </row>
    <row r="217" spans="1:4" x14ac:dyDescent="0.25">
      <c r="A217" s="5" t="s">
        <v>182</v>
      </c>
      <c r="B217" s="7">
        <v>6.9121835606297519E-2</v>
      </c>
      <c r="C217" s="7">
        <v>0</v>
      </c>
      <c r="D217" s="7">
        <f t="shared" si="3"/>
        <v>6.9121835606297519E-2</v>
      </c>
    </row>
    <row r="218" spans="1:4" x14ac:dyDescent="0.25">
      <c r="A218" s="5" t="s">
        <v>101</v>
      </c>
      <c r="B218" s="7">
        <v>6.9121835606297519E-2</v>
      </c>
      <c r="C218" s="7">
        <v>2.1198345799957406E-2</v>
      </c>
      <c r="D218" s="7">
        <f t="shared" si="3"/>
        <v>9.0320181406254918E-2</v>
      </c>
    </row>
    <row r="219" spans="1:4" x14ac:dyDescent="0.25">
      <c r="A219" s="5" t="s">
        <v>152</v>
      </c>
      <c r="B219" s="7">
        <v>6.9121835606297519E-2</v>
      </c>
      <c r="C219" s="7">
        <v>0</v>
      </c>
      <c r="D219" s="7">
        <f t="shared" si="3"/>
        <v>6.9121835606297519E-2</v>
      </c>
    </row>
    <row r="220" spans="1:4" x14ac:dyDescent="0.25">
      <c r="A220" s="5" t="s">
        <v>68</v>
      </c>
      <c r="B220" s="7">
        <v>1.0996655078387539E-2</v>
      </c>
      <c r="C220" s="7">
        <v>1.019867924250627E-3</v>
      </c>
      <c r="D220" s="7">
        <f t="shared" si="3"/>
        <v>1.2016523002638165E-2</v>
      </c>
    </row>
    <row r="221" spans="1:4" x14ac:dyDescent="0.25">
      <c r="A221" s="5" t="s">
        <v>91</v>
      </c>
      <c r="B221" s="7">
        <v>6.9121835606297519E-2</v>
      </c>
      <c r="C221" s="7">
        <v>7.1475078001709954E-3</v>
      </c>
      <c r="D221" s="7">
        <f t="shared" si="3"/>
        <v>7.6269343406468515E-2</v>
      </c>
    </row>
    <row r="222" spans="1:4" x14ac:dyDescent="0.25">
      <c r="A222" s="5" t="s">
        <v>187</v>
      </c>
      <c r="B222" s="7">
        <v>6.9121835606297519E-2</v>
      </c>
      <c r="C222" s="7">
        <v>0</v>
      </c>
      <c r="D222" s="7">
        <f t="shared" si="3"/>
        <v>6.9121835606297519E-2</v>
      </c>
    </row>
    <row r="223" spans="1:4" x14ac:dyDescent="0.25">
      <c r="A223" s="5" t="s">
        <v>10</v>
      </c>
      <c r="B223" s="7">
        <v>6.9121835606297519E-2</v>
      </c>
      <c r="C223" s="7">
        <v>0</v>
      </c>
      <c r="D223" s="7">
        <f t="shared" si="3"/>
        <v>6.9121835606297519E-2</v>
      </c>
    </row>
    <row r="224" spans="1:4" x14ac:dyDescent="0.25">
      <c r="A224" s="5" t="s">
        <v>281</v>
      </c>
      <c r="B224" s="7">
        <v>6.9121835606297519E-2</v>
      </c>
      <c r="C224" s="7">
        <v>0</v>
      </c>
      <c r="D224" s="7">
        <f t="shared" si="3"/>
        <v>6.9121835606297519E-2</v>
      </c>
    </row>
    <row r="225" spans="1:4" x14ac:dyDescent="0.25">
      <c r="A225" s="5" t="s">
        <v>158</v>
      </c>
      <c r="B225" s="7">
        <v>6.9121835606297519E-2</v>
      </c>
      <c r="C225" s="7">
        <v>0</v>
      </c>
      <c r="D225" s="7">
        <f t="shared" si="3"/>
        <v>6.9121835606297519E-2</v>
      </c>
    </row>
    <row r="226" spans="1:4" x14ac:dyDescent="0.25">
      <c r="A226" s="5" t="s">
        <v>162</v>
      </c>
      <c r="B226" s="7">
        <v>6.9121835606297519E-2</v>
      </c>
      <c r="C226" s="7">
        <v>0</v>
      </c>
      <c r="D226" s="7">
        <f t="shared" si="3"/>
        <v>6.9121835606297519E-2</v>
      </c>
    </row>
    <row r="227" spans="1:4" x14ac:dyDescent="0.25">
      <c r="A227" s="5" t="s">
        <v>201</v>
      </c>
      <c r="B227" s="7">
        <v>6.9121835606297519E-2</v>
      </c>
      <c r="C227" s="7">
        <v>0</v>
      </c>
      <c r="D227" s="7">
        <f t="shared" si="3"/>
        <v>6.9121835606297519E-2</v>
      </c>
    </row>
    <row r="228" spans="1:4" x14ac:dyDescent="0.25">
      <c r="A228" s="5" t="s">
        <v>223</v>
      </c>
      <c r="B228" s="7">
        <v>6.9121835606297519E-2</v>
      </c>
      <c r="C228" s="7">
        <v>0</v>
      </c>
      <c r="D228" s="7">
        <f t="shared" si="3"/>
        <v>6.9121835606297519E-2</v>
      </c>
    </row>
    <row r="229" spans="1:4" x14ac:dyDescent="0.25">
      <c r="A229" s="5" t="s">
        <v>215</v>
      </c>
      <c r="B229" s="7">
        <v>6.9121835606297519E-2</v>
      </c>
      <c r="C229" s="7">
        <v>0</v>
      </c>
      <c r="D229" s="7">
        <f t="shared" si="3"/>
        <v>6.9121835606297519E-2</v>
      </c>
    </row>
    <row r="230" spans="1:4" x14ac:dyDescent="0.25">
      <c r="A230" s="5" t="s">
        <v>216</v>
      </c>
      <c r="B230" s="7">
        <v>1.0996655078387539E-2</v>
      </c>
      <c r="C230" s="7">
        <v>1.7407001421725945E-7</v>
      </c>
      <c r="D230" s="7">
        <f t="shared" si="3"/>
        <v>1.0996829148401756E-2</v>
      </c>
    </row>
    <row r="231" spans="1:4" x14ac:dyDescent="0.25">
      <c r="A231" s="5" t="s">
        <v>367</v>
      </c>
      <c r="B231" s="7">
        <v>6.9121835606297519E-2</v>
      </c>
      <c r="C231" s="7">
        <v>0</v>
      </c>
      <c r="D231" s="7">
        <f t="shared" si="3"/>
        <v>6.9121835606297519E-2</v>
      </c>
    </row>
    <row r="232" spans="1:4" ht="12.75" customHeight="1" x14ac:dyDescent="0.25">
      <c r="A232" s="5" t="s">
        <v>124</v>
      </c>
      <c r="B232" s="7">
        <v>6.9121835606297519E-2</v>
      </c>
      <c r="C232" s="7">
        <v>9.0760249879149393E-2</v>
      </c>
      <c r="D232" s="7">
        <f t="shared" si="3"/>
        <v>0.15988208548544691</v>
      </c>
    </row>
    <row r="233" spans="1:4" ht="12.75" customHeight="1" x14ac:dyDescent="0.25">
      <c r="A233" s="5" t="s">
        <v>132</v>
      </c>
      <c r="B233" s="7">
        <v>6.9121835606297519E-2</v>
      </c>
      <c r="C233" s="7">
        <v>0.30253417139514688</v>
      </c>
      <c r="D233" s="7">
        <f t="shared" si="3"/>
        <v>0.37165600700144441</v>
      </c>
    </row>
    <row r="234" spans="1:4" ht="12.75" customHeight="1" x14ac:dyDescent="0.25">
      <c r="A234" s="5" t="s">
        <v>359</v>
      </c>
      <c r="B234" s="7">
        <v>6.9121835606297519E-2</v>
      </c>
      <c r="C234" s="7">
        <v>0</v>
      </c>
      <c r="D234" s="7">
        <f t="shared" si="3"/>
        <v>6.9121835606297519E-2</v>
      </c>
    </row>
    <row r="235" spans="1:4" ht="12.75" customHeight="1" x14ac:dyDescent="0.25">
      <c r="A235" s="5" t="s">
        <v>128</v>
      </c>
      <c r="B235" s="7">
        <v>6.9121835606297519E-2</v>
      </c>
      <c r="C235" s="7">
        <v>0.12101366690024908</v>
      </c>
      <c r="D235" s="7">
        <f t="shared" si="3"/>
        <v>0.19013550250654659</v>
      </c>
    </row>
    <row r="236" spans="1:4" ht="12.75" customHeight="1" x14ac:dyDescent="0.25">
      <c r="A236" s="5" t="s">
        <v>129</v>
      </c>
      <c r="B236" s="7">
        <v>6.9121835606297519E-2</v>
      </c>
      <c r="C236" s="7">
        <v>0.19891161225859089</v>
      </c>
      <c r="D236" s="7">
        <f t="shared" si="3"/>
        <v>0.26803344786488842</v>
      </c>
    </row>
    <row r="237" spans="1:4" ht="12.75" customHeight="1" x14ac:dyDescent="0.25">
      <c r="A237" s="5" t="s">
        <v>96</v>
      </c>
      <c r="B237" s="7">
        <v>6.9121835606297519E-2</v>
      </c>
      <c r="C237" s="7">
        <v>9.457084142752429E-3</v>
      </c>
      <c r="D237" s="7">
        <f t="shared" si="3"/>
        <v>7.8578919749049944E-2</v>
      </c>
    </row>
    <row r="238" spans="1:4" ht="12.75" customHeight="1" x14ac:dyDescent="0.25">
      <c r="A238" s="5" t="s">
        <v>171</v>
      </c>
      <c r="B238" s="7">
        <v>6.9121835606297519E-2</v>
      </c>
      <c r="C238" s="7">
        <v>0</v>
      </c>
      <c r="D238" s="7">
        <f t="shared" si="3"/>
        <v>6.9121835606297519E-2</v>
      </c>
    </row>
    <row r="239" spans="1:4" ht="12.75" customHeight="1" x14ac:dyDescent="0.25">
      <c r="A239" s="5" t="s">
        <v>72</v>
      </c>
      <c r="B239" s="7">
        <v>6.9121835606297519E-2</v>
      </c>
      <c r="C239" s="7">
        <v>7.3011595201355462E-4</v>
      </c>
      <c r="D239" s="7">
        <f t="shared" si="3"/>
        <v>6.9851951558311073E-2</v>
      </c>
    </row>
    <row r="240" spans="1:4" ht="12.75" customHeight="1" x14ac:dyDescent="0.25">
      <c r="A240" s="5" t="s">
        <v>173</v>
      </c>
      <c r="B240" s="7">
        <v>6.9121835606297519E-2</v>
      </c>
      <c r="C240" s="7">
        <v>0</v>
      </c>
      <c r="D240" s="7">
        <f t="shared" si="3"/>
        <v>6.9121835606297519E-2</v>
      </c>
    </row>
    <row r="241" spans="1:4" ht="12.75" customHeight="1" x14ac:dyDescent="0.25">
      <c r="A241" s="5" t="s">
        <v>145</v>
      </c>
      <c r="B241" s="7">
        <v>6.9121835606297519E-2</v>
      </c>
      <c r="C241" s="7">
        <v>0</v>
      </c>
      <c r="D241" s="7">
        <f t="shared" si="3"/>
        <v>6.9121835606297519E-2</v>
      </c>
    </row>
    <row r="242" spans="1:4" ht="12.75" customHeight="1" x14ac:dyDescent="0.25">
      <c r="A242" s="5" t="s">
        <v>146</v>
      </c>
      <c r="B242" s="7">
        <v>6.9121835606297519E-2</v>
      </c>
      <c r="C242" s="7">
        <v>0</v>
      </c>
      <c r="D242" s="7">
        <f t="shared" si="3"/>
        <v>6.9121835606297519E-2</v>
      </c>
    </row>
    <row r="243" spans="1:4" ht="12.75" customHeight="1" x14ac:dyDescent="0.25">
      <c r="A243" s="5" t="s">
        <v>178</v>
      </c>
      <c r="B243" s="7">
        <v>6.9121835606297519E-2</v>
      </c>
      <c r="C243" s="7">
        <v>0</v>
      </c>
      <c r="D243" s="7">
        <f t="shared" si="3"/>
        <v>6.9121835606297519E-2</v>
      </c>
    </row>
    <row r="244" spans="1:4" ht="12.75" customHeight="1" x14ac:dyDescent="0.25">
      <c r="A244" s="5" t="s">
        <v>149</v>
      </c>
      <c r="B244" s="7">
        <v>6.9121835606297519E-2</v>
      </c>
      <c r="C244" s="7">
        <v>0</v>
      </c>
      <c r="D244" s="7">
        <f t="shared" si="3"/>
        <v>6.9121835606297519E-2</v>
      </c>
    </row>
    <row r="245" spans="1:4" ht="12.75" customHeight="1" x14ac:dyDescent="0.25">
      <c r="A245" s="5" t="s">
        <v>150</v>
      </c>
      <c r="B245" s="7">
        <v>6.9121835606297519E-2</v>
      </c>
      <c r="C245" s="7">
        <v>0</v>
      </c>
      <c r="D245" s="7">
        <f t="shared" si="3"/>
        <v>6.9121835606297519E-2</v>
      </c>
    </row>
    <row r="246" spans="1:4" x14ac:dyDescent="0.25">
      <c r="A246" s="5" t="s">
        <v>153</v>
      </c>
      <c r="B246" s="7">
        <v>6.9121835606297519E-2</v>
      </c>
      <c r="C246" s="7">
        <v>0</v>
      </c>
      <c r="D246" s="7">
        <f t="shared" si="3"/>
        <v>6.9121835606297519E-2</v>
      </c>
    </row>
    <row r="247" spans="1:4" x14ac:dyDescent="0.25">
      <c r="A247" s="5" t="s">
        <v>73</v>
      </c>
      <c r="B247" s="7">
        <v>6.9121835606297519E-2</v>
      </c>
      <c r="C247" s="7">
        <v>7.3011595201355462E-4</v>
      </c>
      <c r="D247" s="7">
        <f t="shared" si="3"/>
        <v>6.9851951558311073E-2</v>
      </c>
    </row>
    <row r="248" spans="1:4" x14ac:dyDescent="0.25">
      <c r="A248" s="5" t="s">
        <v>154</v>
      </c>
      <c r="B248" s="7">
        <v>6.9121835606297519E-2</v>
      </c>
      <c r="C248" s="7">
        <v>0</v>
      </c>
      <c r="D248" s="7">
        <f t="shared" si="3"/>
        <v>6.9121835606297519E-2</v>
      </c>
    </row>
    <row r="249" spans="1:4" x14ac:dyDescent="0.25">
      <c r="A249" s="5" t="s">
        <v>155</v>
      </c>
      <c r="B249" s="7">
        <v>6.9121835606297519E-2</v>
      </c>
      <c r="C249" s="7">
        <v>0</v>
      </c>
      <c r="D249" s="7">
        <f t="shared" si="3"/>
        <v>6.9121835606297519E-2</v>
      </c>
    </row>
    <row r="250" spans="1:4" x14ac:dyDescent="0.25">
      <c r="A250" s="5" t="s">
        <v>12</v>
      </c>
      <c r="B250" s="7">
        <v>6.9121835606297519E-2</v>
      </c>
      <c r="C250" s="7">
        <v>0</v>
      </c>
      <c r="D250" s="7">
        <f t="shared" si="3"/>
        <v>6.9121835606297519E-2</v>
      </c>
    </row>
    <row r="251" spans="1:4" x14ac:dyDescent="0.25">
      <c r="A251" s="5" t="s">
        <v>186</v>
      </c>
      <c r="B251" s="7">
        <v>6.9121835606297519E-2</v>
      </c>
      <c r="C251" s="7">
        <v>0</v>
      </c>
      <c r="D251" s="7">
        <f t="shared" si="3"/>
        <v>6.9121835606297519E-2</v>
      </c>
    </row>
    <row r="252" spans="1:4" x14ac:dyDescent="0.25">
      <c r="A252" s="5" t="s">
        <v>17</v>
      </c>
      <c r="B252" s="7">
        <v>6.9121835606297519E-2</v>
      </c>
      <c r="C252" s="7">
        <v>0</v>
      </c>
      <c r="D252" s="7">
        <f t="shared" si="3"/>
        <v>6.9121835606297519E-2</v>
      </c>
    </row>
    <row r="253" spans="1:4" x14ac:dyDescent="0.25">
      <c r="A253" s="5" t="s">
        <v>188</v>
      </c>
      <c r="B253" s="7">
        <v>6.9121835606297519E-2</v>
      </c>
      <c r="C253" s="7">
        <v>0</v>
      </c>
      <c r="D253" s="7">
        <f t="shared" si="3"/>
        <v>6.9121835606297519E-2</v>
      </c>
    </row>
    <row r="254" spans="1:4" x14ac:dyDescent="0.25">
      <c r="A254" s="5" t="s">
        <v>19</v>
      </c>
      <c r="B254" s="7">
        <v>6.9121835606297519E-2</v>
      </c>
      <c r="C254" s="7">
        <v>0</v>
      </c>
      <c r="D254" s="7">
        <f t="shared" si="3"/>
        <v>6.9121835606297519E-2</v>
      </c>
    </row>
    <row r="255" spans="1:4" x14ac:dyDescent="0.25">
      <c r="A255" s="5" t="s">
        <v>8</v>
      </c>
      <c r="B255" s="7">
        <v>6.9121835606297519E-2</v>
      </c>
      <c r="C255" s="7">
        <v>0</v>
      </c>
      <c r="D255" s="7">
        <f t="shared" si="3"/>
        <v>6.9121835606297519E-2</v>
      </c>
    </row>
    <row r="256" spans="1:4" x14ac:dyDescent="0.25">
      <c r="A256" s="5" t="s">
        <v>159</v>
      </c>
      <c r="B256" s="7">
        <v>6.9121835606297519E-2</v>
      </c>
      <c r="C256" s="7">
        <v>0</v>
      </c>
      <c r="D256" s="7">
        <f t="shared" si="3"/>
        <v>6.9121835606297519E-2</v>
      </c>
    </row>
    <row r="257" spans="1:6" x14ac:dyDescent="0.25">
      <c r="A257" s="5" t="s">
        <v>200</v>
      </c>
      <c r="B257" s="7">
        <v>6.9121835606297519E-2</v>
      </c>
      <c r="C257" s="7">
        <v>0</v>
      </c>
      <c r="D257" s="7">
        <f t="shared" si="3"/>
        <v>6.9121835606297519E-2</v>
      </c>
    </row>
    <row r="258" spans="1:6" x14ac:dyDescent="0.25">
      <c r="A258" s="5" t="s">
        <v>197</v>
      </c>
      <c r="B258" s="7">
        <v>6.9121835606297519E-2</v>
      </c>
      <c r="C258" s="7">
        <v>0</v>
      </c>
      <c r="D258" s="7">
        <f t="shared" si="3"/>
        <v>6.9121835606297519E-2</v>
      </c>
    </row>
    <row r="259" spans="1:6" x14ac:dyDescent="0.25">
      <c r="A259" s="5" t="s">
        <v>57</v>
      </c>
      <c r="B259" s="7">
        <v>1.0996655078387539E-2</v>
      </c>
      <c r="C259" s="7">
        <v>1.6802848215918831E-4</v>
      </c>
      <c r="D259" s="7">
        <f t="shared" si="3"/>
        <v>1.1164683560546727E-2</v>
      </c>
    </row>
    <row r="260" spans="1:6" ht="12.75" customHeight="1" x14ac:dyDescent="0.35">
      <c r="A260" s="5" t="s">
        <v>98</v>
      </c>
      <c r="B260" s="7">
        <v>1.0996655078387539E-2</v>
      </c>
      <c r="C260" s="7">
        <v>1.85548096222765E-2</v>
      </c>
      <c r="D260" s="7">
        <f t="shared" si="3"/>
        <v>2.955146470066404E-2</v>
      </c>
      <c r="F260" s="19"/>
    </row>
    <row r="261" spans="1:6" ht="12.75" customHeight="1" x14ac:dyDescent="0.35">
      <c r="A261" s="5" t="s">
        <v>139</v>
      </c>
      <c r="B261" s="7">
        <v>6.9121835606297519E-2</v>
      </c>
      <c r="C261" s="7">
        <v>0.62125310035777059</v>
      </c>
      <c r="D261" s="7">
        <f t="shared" si="3"/>
        <v>0.69037493596406807</v>
      </c>
      <c r="F261" s="19"/>
    </row>
    <row r="262" spans="1:6" ht="12.75" customHeight="1" x14ac:dyDescent="0.35">
      <c r="A262" s="5" t="s">
        <v>94</v>
      </c>
      <c r="B262" s="7">
        <v>6.9121835606297519E-2</v>
      </c>
      <c r="C262" s="7">
        <v>1.1974234832763796E-2</v>
      </c>
      <c r="D262" s="7">
        <f t="shared" si="3"/>
        <v>8.1096070439061307E-2</v>
      </c>
      <c r="F262" s="19"/>
    </row>
    <row r="263" spans="1:6" ht="12.75" customHeight="1" x14ac:dyDescent="0.35">
      <c r="A263" s="5" t="s">
        <v>141</v>
      </c>
      <c r="B263" s="7">
        <v>6.9121835606297519E-2</v>
      </c>
      <c r="C263" s="7">
        <v>0.99785057074472916</v>
      </c>
      <c r="D263" s="7">
        <f t="shared" si="3"/>
        <v>1.0669724063510266</v>
      </c>
      <c r="F263" s="19"/>
    </row>
    <row r="264" spans="1:6" ht="12.75" customHeight="1" x14ac:dyDescent="0.35">
      <c r="A264" s="5" t="s">
        <v>220</v>
      </c>
      <c r="B264" s="7">
        <v>6.9121835606297519E-2</v>
      </c>
      <c r="C264" s="7">
        <v>0</v>
      </c>
      <c r="D264" s="7">
        <f t="shared" si="3"/>
        <v>6.9121835606297519E-2</v>
      </c>
      <c r="F264" s="19"/>
    </row>
    <row r="265" spans="1:6" ht="12.75" customHeight="1" x14ac:dyDescent="0.35">
      <c r="A265" s="5" t="s">
        <v>221</v>
      </c>
      <c r="B265" s="7">
        <v>6.9121835606297519E-2</v>
      </c>
      <c r="C265" s="7">
        <v>0</v>
      </c>
      <c r="D265" s="7">
        <f t="shared" si="3"/>
        <v>6.9121835606297519E-2</v>
      </c>
      <c r="F265" s="19"/>
    </row>
    <row r="266" spans="1:6" ht="12.75" customHeight="1" x14ac:dyDescent="0.35">
      <c r="A266" s="5" t="s">
        <v>81</v>
      </c>
      <c r="B266" s="7">
        <v>1.0996655078387539E-2</v>
      </c>
      <c r="C266" s="7">
        <v>2.6257573532356155E-3</v>
      </c>
      <c r="D266" s="7">
        <f t="shared" si="3"/>
        <v>1.3622412431623154E-2</v>
      </c>
      <c r="F266" s="19"/>
    </row>
    <row r="267" spans="1:6" ht="12.75" customHeight="1" x14ac:dyDescent="0.35">
      <c r="A267" s="5" t="s">
        <v>99</v>
      </c>
      <c r="B267" s="7">
        <v>1.0996655078387539E-2</v>
      </c>
      <c r="C267" s="7">
        <v>1.85548096222765E-2</v>
      </c>
      <c r="D267" s="7">
        <f t="shared" si="3"/>
        <v>2.955146470066404E-2</v>
      </c>
      <c r="F267" s="19"/>
    </row>
    <row r="268" spans="1:6" ht="12.75" customHeight="1" x14ac:dyDescent="0.35">
      <c r="A268" s="5" t="s">
        <v>65</v>
      </c>
      <c r="B268" s="7">
        <v>6.9121835606297519E-2</v>
      </c>
      <c r="C268" s="7">
        <v>0</v>
      </c>
      <c r="D268" s="7">
        <f t="shared" si="3"/>
        <v>6.9121835606297519E-2</v>
      </c>
      <c r="F268" s="19"/>
    </row>
    <row r="269" spans="1:6" ht="12.75" customHeight="1" x14ac:dyDescent="0.35">
      <c r="A269" s="5" t="s">
        <v>451</v>
      </c>
      <c r="B269" s="7">
        <v>6.9121835606297519E-2</v>
      </c>
      <c r="C269" s="7">
        <v>0</v>
      </c>
      <c r="D269" s="7">
        <f t="shared" ref="D269:D319" si="4">SUM(B269:C269)</f>
        <v>6.9121835606297519E-2</v>
      </c>
      <c r="F269" s="19"/>
    </row>
    <row r="270" spans="1:6" ht="12.75" customHeight="1" x14ac:dyDescent="0.35">
      <c r="A270" s="5" t="s">
        <v>84</v>
      </c>
      <c r="B270" s="7">
        <v>1.0996655078387539E-2</v>
      </c>
      <c r="C270" s="7">
        <v>3.3805557227753235E-3</v>
      </c>
      <c r="D270" s="7">
        <f t="shared" si="4"/>
        <v>1.4377210801162863E-2</v>
      </c>
      <c r="F270" s="19"/>
    </row>
    <row r="271" spans="1:6" ht="12.75" customHeight="1" x14ac:dyDescent="0.35">
      <c r="A271" s="5" t="s">
        <v>83</v>
      </c>
      <c r="B271" s="7">
        <v>1.0996655078387539E-2</v>
      </c>
      <c r="C271" s="7">
        <v>2.325618019333823E-3</v>
      </c>
      <c r="D271" s="7">
        <f t="shared" si="4"/>
        <v>1.3322273097721361E-2</v>
      </c>
      <c r="F271" s="19"/>
    </row>
    <row r="272" spans="1:6" ht="12.75" customHeight="1" x14ac:dyDescent="0.35">
      <c r="A272" s="5" t="s">
        <v>140</v>
      </c>
      <c r="B272" s="7">
        <v>6.9121835606297519E-2</v>
      </c>
      <c r="C272" s="7">
        <v>0.69044216659705482</v>
      </c>
      <c r="D272" s="7">
        <f t="shared" si="4"/>
        <v>0.7595640022033523</v>
      </c>
      <c r="F272" s="19"/>
    </row>
    <row r="273" spans="1:6" ht="12.75" customHeight="1" x14ac:dyDescent="0.35">
      <c r="A273" s="5" t="s">
        <v>13</v>
      </c>
      <c r="B273" s="7">
        <v>6.9121835606297519E-2</v>
      </c>
      <c r="C273" s="7">
        <v>0</v>
      </c>
      <c r="D273" s="7">
        <f t="shared" si="4"/>
        <v>6.9121835606297519E-2</v>
      </c>
      <c r="F273" s="19"/>
    </row>
    <row r="274" spans="1:6" ht="12.75" customHeight="1" x14ac:dyDescent="0.35">
      <c r="A274" s="5" t="s">
        <v>88</v>
      </c>
      <c r="B274" s="7">
        <v>6.9121835606297519E-2</v>
      </c>
      <c r="C274" s="7">
        <v>0</v>
      </c>
      <c r="D274" s="7">
        <f t="shared" si="4"/>
        <v>6.9121835606297519E-2</v>
      </c>
      <c r="F274" s="19"/>
    </row>
    <row r="275" spans="1:6" ht="12.75" customHeight="1" x14ac:dyDescent="0.35">
      <c r="A275" s="5" t="s">
        <v>67</v>
      </c>
      <c r="B275" s="7">
        <v>1.0996655078387539E-2</v>
      </c>
      <c r="C275" s="7">
        <v>8.356402734214243E-4</v>
      </c>
      <c r="D275" s="7">
        <f t="shared" si="4"/>
        <v>1.1832295351808964E-2</v>
      </c>
      <c r="F275" s="19"/>
    </row>
    <row r="276" spans="1:6" ht="12.75" customHeight="1" x14ac:dyDescent="0.35">
      <c r="A276" s="5" t="s">
        <v>24</v>
      </c>
      <c r="B276" s="7">
        <v>0</v>
      </c>
      <c r="C276" s="7">
        <v>1.5994073932174691E-4</v>
      </c>
      <c r="D276" s="7">
        <f t="shared" si="4"/>
        <v>1.5994073932174691E-4</v>
      </c>
      <c r="F276" s="19"/>
    </row>
    <row r="277" spans="1:6" ht="12.75" customHeight="1" x14ac:dyDescent="0.35">
      <c r="A277" s="5" t="s">
        <v>26</v>
      </c>
      <c r="B277" s="7">
        <v>0</v>
      </c>
      <c r="C277" s="7">
        <v>1.5994073932174691E-4</v>
      </c>
      <c r="D277" s="7">
        <f t="shared" si="4"/>
        <v>1.5994073932174691E-4</v>
      </c>
      <c r="F277" s="19"/>
    </row>
    <row r="278" spans="1:6" ht="12.75" customHeight="1" x14ac:dyDescent="0.35">
      <c r="A278" s="5" t="s">
        <v>32</v>
      </c>
      <c r="B278" s="7">
        <v>0</v>
      </c>
      <c r="C278" s="7">
        <v>1.5994073932174691E-4</v>
      </c>
      <c r="D278" s="7">
        <f t="shared" si="4"/>
        <v>1.5994073932174691E-4</v>
      </c>
      <c r="F278" s="19"/>
    </row>
    <row r="279" spans="1:6" ht="12.75" customHeight="1" x14ac:dyDescent="0.35">
      <c r="A279" s="5" t="s">
        <v>33</v>
      </c>
      <c r="B279" s="7">
        <v>0</v>
      </c>
      <c r="C279" s="7">
        <v>1.5994073932174691E-4</v>
      </c>
      <c r="D279" s="7">
        <f t="shared" si="4"/>
        <v>1.5994073932174691E-4</v>
      </c>
      <c r="F279" s="19"/>
    </row>
    <row r="280" spans="1:6" ht="12.75" customHeight="1" x14ac:dyDescent="0.35">
      <c r="A280" s="5" t="s">
        <v>41</v>
      </c>
      <c r="B280" s="7">
        <v>0</v>
      </c>
      <c r="C280" s="7">
        <v>1.5994073932174691E-4</v>
      </c>
      <c r="D280" s="7">
        <f t="shared" si="4"/>
        <v>1.5994073932174691E-4</v>
      </c>
      <c r="F280" s="19"/>
    </row>
    <row r="281" spans="1:6" ht="12.75" customHeight="1" x14ac:dyDescent="0.35">
      <c r="A281" s="5" t="s">
        <v>45</v>
      </c>
      <c r="B281" s="7">
        <v>0</v>
      </c>
      <c r="C281" s="7">
        <v>1.5994073932174691E-4</v>
      </c>
      <c r="D281" s="7">
        <f t="shared" si="4"/>
        <v>1.5994073932174691E-4</v>
      </c>
      <c r="F281" s="19"/>
    </row>
    <row r="282" spans="1:6" ht="12.75" customHeight="1" x14ac:dyDescent="0.35">
      <c r="A282" s="5" t="s">
        <v>47</v>
      </c>
      <c r="B282" s="7">
        <v>0</v>
      </c>
      <c r="C282" s="7">
        <v>1.5994073932174691E-4</v>
      </c>
      <c r="D282" s="7">
        <f t="shared" si="4"/>
        <v>1.5994073932174691E-4</v>
      </c>
      <c r="F282" s="19"/>
    </row>
    <row r="283" spans="1:6" ht="12.75" customHeight="1" x14ac:dyDescent="0.35">
      <c r="A283" s="5" t="s">
        <v>48</v>
      </c>
      <c r="B283" s="7">
        <v>0</v>
      </c>
      <c r="C283" s="7">
        <v>1.5994073932174691E-4</v>
      </c>
      <c r="D283" s="7">
        <f t="shared" si="4"/>
        <v>1.5994073932174691E-4</v>
      </c>
      <c r="F283" s="19"/>
    </row>
    <row r="284" spans="1:6" ht="12.75" customHeight="1" x14ac:dyDescent="0.35">
      <c r="A284" s="5" t="s">
        <v>35</v>
      </c>
      <c r="B284" s="7">
        <v>0</v>
      </c>
      <c r="C284" s="7">
        <v>1.5994073932174691E-4</v>
      </c>
      <c r="D284" s="7">
        <f t="shared" si="4"/>
        <v>1.5994073932174691E-4</v>
      </c>
      <c r="F284" s="19"/>
    </row>
    <row r="285" spans="1:6" ht="12.75" customHeight="1" x14ac:dyDescent="0.35">
      <c r="A285" s="5" t="s">
        <v>36</v>
      </c>
      <c r="B285" s="7">
        <v>0</v>
      </c>
      <c r="C285" s="7">
        <v>1.5994073932174691E-4</v>
      </c>
      <c r="D285" s="7">
        <f t="shared" si="4"/>
        <v>1.5994073932174691E-4</v>
      </c>
      <c r="F285" s="19"/>
    </row>
    <row r="286" spans="1:6" ht="12.75" customHeight="1" x14ac:dyDescent="0.35">
      <c r="A286" s="5" t="s">
        <v>37</v>
      </c>
      <c r="B286" s="7">
        <v>0</v>
      </c>
      <c r="C286" s="7">
        <v>1.5994073932174691E-4</v>
      </c>
      <c r="D286" s="7">
        <f t="shared" si="4"/>
        <v>1.5994073932174691E-4</v>
      </c>
      <c r="F286" s="19"/>
    </row>
    <row r="287" spans="1:6" ht="12.75" customHeight="1" x14ac:dyDescent="0.35">
      <c r="A287" s="5" t="s">
        <v>104</v>
      </c>
      <c r="B287" s="7">
        <v>0</v>
      </c>
      <c r="C287" s="7">
        <v>5.3728936089699496E-2</v>
      </c>
      <c r="D287" s="7">
        <f t="shared" si="4"/>
        <v>5.3728936089699496E-2</v>
      </c>
      <c r="F287" s="19"/>
    </row>
    <row r="288" spans="1:6" ht="12.75" customHeight="1" x14ac:dyDescent="0.35">
      <c r="A288" s="5" t="s">
        <v>20</v>
      </c>
      <c r="B288" s="7">
        <v>0</v>
      </c>
      <c r="C288" s="7">
        <v>1.5994073932174691E-4</v>
      </c>
      <c r="D288" s="7">
        <f t="shared" si="4"/>
        <v>1.5994073932174691E-4</v>
      </c>
      <c r="F288" s="19"/>
    </row>
    <row r="289" spans="1:6" ht="12.75" customHeight="1" x14ac:dyDescent="0.35">
      <c r="A289" s="5" t="s">
        <v>21</v>
      </c>
      <c r="B289" s="7">
        <v>0</v>
      </c>
      <c r="C289" s="7">
        <v>1.5994073932174691E-4</v>
      </c>
      <c r="D289" s="7">
        <f t="shared" si="4"/>
        <v>1.5994073932174691E-4</v>
      </c>
      <c r="F289" s="19"/>
    </row>
    <row r="290" spans="1:6" ht="12.75" customHeight="1" x14ac:dyDescent="0.35">
      <c r="A290" s="5" t="s">
        <v>22</v>
      </c>
      <c r="B290" s="7">
        <v>0</v>
      </c>
      <c r="C290" s="7">
        <v>1.5994073932174691E-4</v>
      </c>
      <c r="D290" s="7">
        <f t="shared" si="4"/>
        <v>1.5994073932174691E-4</v>
      </c>
      <c r="F290" s="19"/>
    </row>
    <row r="291" spans="1:6" ht="12.75" customHeight="1" x14ac:dyDescent="0.35">
      <c r="A291" s="5" t="s">
        <v>23</v>
      </c>
      <c r="B291" s="7">
        <v>0</v>
      </c>
      <c r="C291" s="7">
        <v>1.5994073932174691E-4</v>
      </c>
      <c r="D291" s="7">
        <f t="shared" si="4"/>
        <v>1.5994073932174691E-4</v>
      </c>
      <c r="F291" s="19"/>
    </row>
    <row r="292" spans="1:6" ht="12.75" customHeight="1" x14ac:dyDescent="0.35">
      <c r="A292" s="5" t="s">
        <v>25</v>
      </c>
      <c r="B292" s="7">
        <v>0</v>
      </c>
      <c r="C292" s="7">
        <v>1.5994073932174691E-4</v>
      </c>
      <c r="D292" s="7">
        <f t="shared" si="4"/>
        <v>1.5994073932174691E-4</v>
      </c>
      <c r="F292" s="19"/>
    </row>
    <row r="293" spans="1:6" ht="12.75" customHeight="1" x14ac:dyDescent="0.35">
      <c r="A293" s="5" t="s">
        <v>27</v>
      </c>
      <c r="B293" s="7">
        <v>0</v>
      </c>
      <c r="C293" s="7">
        <v>1.5994073932174691E-4</v>
      </c>
      <c r="D293" s="7">
        <f t="shared" si="4"/>
        <v>1.5994073932174691E-4</v>
      </c>
      <c r="F293" s="19"/>
    </row>
    <row r="294" spans="1:6" ht="12.75" customHeight="1" x14ac:dyDescent="0.35">
      <c r="A294" s="5" t="s">
        <v>28</v>
      </c>
      <c r="B294" s="7">
        <v>0</v>
      </c>
      <c r="C294" s="7">
        <v>1.5994073932174691E-4</v>
      </c>
      <c r="D294" s="7">
        <f t="shared" si="4"/>
        <v>1.5994073932174691E-4</v>
      </c>
      <c r="F294" s="19"/>
    </row>
    <row r="295" spans="1:6" ht="12.75" customHeight="1" x14ac:dyDescent="0.35">
      <c r="A295" s="5" t="s">
        <v>29</v>
      </c>
      <c r="B295" s="7">
        <v>0</v>
      </c>
      <c r="C295" s="7">
        <v>1.5994073932174691E-4</v>
      </c>
      <c r="D295" s="7">
        <f t="shared" si="4"/>
        <v>1.5994073932174691E-4</v>
      </c>
      <c r="F295" s="19"/>
    </row>
    <row r="296" spans="1:6" ht="12.75" customHeight="1" x14ac:dyDescent="0.35">
      <c r="A296" s="5" t="s">
        <v>30</v>
      </c>
      <c r="B296" s="7">
        <v>0</v>
      </c>
      <c r="C296" s="7">
        <v>1.5994073932174691E-4</v>
      </c>
      <c r="D296" s="7">
        <f t="shared" si="4"/>
        <v>1.5994073932174691E-4</v>
      </c>
      <c r="F296" s="19"/>
    </row>
    <row r="297" spans="1:6" ht="12.75" customHeight="1" x14ac:dyDescent="0.35">
      <c r="A297" s="5" t="s">
        <v>34</v>
      </c>
      <c r="B297" s="7">
        <v>0</v>
      </c>
      <c r="C297" s="7">
        <v>1.5994073932174691E-4</v>
      </c>
      <c r="D297" s="7">
        <f t="shared" si="4"/>
        <v>1.5994073932174691E-4</v>
      </c>
      <c r="F297" s="19"/>
    </row>
    <row r="298" spans="1:6" ht="12.75" customHeight="1" x14ac:dyDescent="0.35">
      <c r="A298" s="5" t="s">
        <v>38</v>
      </c>
      <c r="B298" s="7">
        <v>0</v>
      </c>
      <c r="C298" s="7">
        <v>1.5994073932174691E-4</v>
      </c>
      <c r="D298" s="7">
        <f t="shared" si="4"/>
        <v>1.5994073932174691E-4</v>
      </c>
      <c r="F298" s="19"/>
    </row>
    <row r="299" spans="1:6" ht="12.75" customHeight="1" x14ac:dyDescent="0.35">
      <c r="A299" s="5" t="s">
        <v>39</v>
      </c>
      <c r="B299" s="7">
        <v>0</v>
      </c>
      <c r="C299" s="7">
        <v>1.5994073932174691E-4</v>
      </c>
      <c r="D299" s="7">
        <f t="shared" si="4"/>
        <v>1.5994073932174691E-4</v>
      </c>
      <c r="F299" s="19"/>
    </row>
    <row r="300" spans="1:6" ht="12.75" customHeight="1" x14ac:dyDescent="0.35">
      <c r="A300" s="5" t="s">
        <v>40</v>
      </c>
      <c r="B300" s="7">
        <v>0</v>
      </c>
      <c r="C300" s="7">
        <v>1.5994073932174691E-4</v>
      </c>
      <c r="D300" s="7">
        <f t="shared" si="4"/>
        <v>1.5994073932174691E-4</v>
      </c>
      <c r="F300" s="19"/>
    </row>
    <row r="301" spans="1:6" ht="12.75" customHeight="1" x14ac:dyDescent="0.35">
      <c r="A301" s="5" t="s">
        <v>42</v>
      </c>
      <c r="B301" s="7">
        <v>0</v>
      </c>
      <c r="C301" s="7">
        <v>1.5994073932174691E-4</v>
      </c>
      <c r="D301" s="7">
        <f t="shared" si="4"/>
        <v>1.5994073932174691E-4</v>
      </c>
      <c r="F301" s="19"/>
    </row>
    <row r="302" spans="1:6" ht="12.75" customHeight="1" x14ac:dyDescent="0.35">
      <c r="A302" s="5" t="s">
        <v>43</v>
      </c>
      <c r="B302" s="7">
        <v>0</v>
      </c>
      <c r="C302" s="7">
        <v>1.5994073932174691E-4</v>
      </c>
      <c r="D302" s="7">
        <f t="shared" si="4"/>
        <v>1.5994073932174691E-4</v>
      </c>
      <c r="F302" s="19"/>
    </row>
    <row r="303" spans="1:6" ht="12.75" customHeight="1" x14ac:dyDescent="0.35">
      <c r="A303" s="5" t="s">
        <v>44</v>
      </c>
      <c r="B303" s="7">
        <v>0</v>
      </c>
      <c r="C303" s="7">
        <v>1.5994073932174691E-4</v>
      </c>
      <c r="D303" s="7">
        <f t="shared" si="4"/>
        <v>1.5994073932174691E-4</v>
      </c>
      <c r="F303" s="19"/>
    </row>
    <row r="304" spans="1:6" ht="12.75" customHeight="1" x14ac:dyDescent="0.35">
      <c r="A304" s="5" t="s">
        <v>46</v>
      </c>
      <c r="B304" s="7">
        <v>0</v>
      </c>
      <c r="C304" s="7">
        <v>1.5994073932174691E-4</v>
      </c>
      <c r="D304" s="7">
        <f t="shared" si="4"/>
        <v>1.5994073932174691E-4</v>
      </c>
      <c r="F304" s="19"/>
    </row>
    <row r="305" spans="1:6" ht="12.75" customHeight="1" x14ac:dyDescent="0.35">
      <c r="A305" s="5" t="s">
        <v>120</v>
      </c>
      <c r="B305" s="7">
        <v>0</v>
      </c>
      <c r="C305" s="7">
        <v>6.689175413573191E-2</v>
      </c>
      <c r="D305" s="7">
        <f t="shared" si="4"/>
        <v>6.689175413573191E-2</v>
      </c>
      <c r="F305" s="19"/>
    </row>
    <row r="306" spans="1:6" ht="12.75" customHeight="1" x14ac:dyDescent="0.35">
      <c r="A306" s="5" t="s">
        <v>110</v>
      </c>
      <c r="B306" s="7">
        <v>0</v>
      </c>
      <c r="C306" s="7">
        <v>6.1887331222367205E-2</v>
      </c>
      <c r="D306" s="7">
        <f t="shared" si="4"/>
        <v>6.1887331222367205E-2</v>
      </c>
      <c r="F306" s="19"/>
    </row>
    <row r="307" spans="1:6" ht="12.75" customHeight="1" x14ac:dyDescent="0.35">
      <c r="A307" s="5" t="s">
        <v>111</v>
      </c>
      <c r="B307" s="7">
        <v>0</v>
      </c>
      <c r="C307" s="7">
        <v>6.1887331222367205E-2</v>
      </c>
      <c r="D307" s="7">
        <f t="shared" si="4"/>
        <v>6.1887331222367205E-2</v>
      </c>
      <c r="F307" s="19"/>
    </row>
    <row r="308" spans="1:6" ht="12.75" customHeight="1" x14ac:dyDescent="0.35">
      <c r="A308" s="5" t="s">
        <v>135</v>
      </c>
      <c r="B308" s="7">
        <v>0</v>
      </c>
      <c r="C308" s="7">
        <v>0.47911924509394749</v>
      </c>
      <c r="D308" s="7">
        <f t="shared" si="4"/>
        <v>0.47911924509394749</v>
      </c>
      <c r="F308" s="19"/>
    </row>
    <row r="309" spans="1:6" ht="12.75" customHeight="1" x14ac:dyDescent="0.35">
      <c r="A309" s="5" t="s">
        <v>112</v>
      </c>
      <c r="B309" s="7">
        <v>0</v>
      </c>
      <c r="C309" s="7">
        <v>6.1887331222367205E-2</v>
      </c>
      <c r="D309" s="7">
        <f t="shared" si="4"/>
        <v>6.1887331222367205E-2</v>
      </c>
      <c r="F309" s="19"/>
    </row>
    <row r="310" spans="1:6" ht="12.75" customHeight="1" x14ac:dyDescent="0.35">
      <c r="A310" s="5" t="s">
        <v>136</v>
      </c>
      <c r="B310" s="7">
        <v>0</v>
      </c>
      <c r="C310" s="7">
        <v>0.47911924509394749</v>
      </c>
      <c r="D310" s="7">
        <f t="shared" si="4"/>
        <v>0.47911924509394749</v>
      </c>
      <c r="F310" s="19"/>
    </row>
    <row r="311" spans="1:6" ht="12.75" customHeight="1" x14ac:dyDescent="0.35">
      <c r="A311" s="5" t="s">
        <v>113</v>
      </c>
      <c r="B311" s="7">
        <v>0</v>
      </c>
      <c r="C311" s="7">
        <v>6.1887331222367205E-2</v>
      </c>
      <c r="D311" s="7">
        <f t="shared" si="4"/>
        <v>6.1887331222367205E-2</v>
      </c>
      <c r="F311" s="19"/>
    </row>
    <row r="312" spans="1:6" ht="12.75" customHeight="1" x14ac:dyDescent="0.35">
      <c r="A312" s="5" t="s">
        <v>123</v>
      </c>
      <c r="B312" s="7">
        <v>0</v>
      </c>
      <c r="C312" s="7">
        <v>9.0760249879149393E-2</v>
      </c>
      <c r="D312" s="7">
        <f t="shared" si="4"/>
        <v>9.0760249879149393E-2</v>
      </c>
      <c r="F312" s="19"/>
    </row>
    <row r="313" spans="1:6" ht="12.75" customHeight="1" x14ac:dyDescent="0.35">
      <c r="A313" s="5" t="s">
        <v>114</v>
      </c>
      <c r="B313" s="7">
        <v>0</v>
      </c>
      <c r="C313" s="7">
        <v>5.9673481546107708E-2</v>
      </c>
      <c r="D313" s="7">
        <f t="shared" si="4"/>
        <v>5.9673481546107708E-2</v>
      </c>
      <c r="F313" s="19"/>
    </row>
    <row r="314" spans="1:6" ht="12.75" customHeight="1" x14ac:dyDescent="0.35">
      <c r="A314" s="5" t="s">
        <v>115</v>
      </c>
      <c r="B314" s="7">
        <v>0</v>
      </c>
      <c r="C314" s="7">
        <v>5.9673481546107708E-2</v>
      </c>
      <c r="D314" s="7">
        <f t="shared" si="4"/>
        <v>5.9673481546107708E-2</v>
      </c>
      <c r="F314" s="19"/>
    </row>
    <row r="315" spans="1:6" ht="12.75" customHeight="1" x14ac:dyDescent="0.35">
      <c r="A315" s="5" t="s">
        <v>116</v>
      </c>
      <c r="B315" s="7">
        <v>0</v>
      </c>
      <c r="C315" s="7">
        <v>5.9673481546107708E-2</v>
      </c>
      <c r="D315" s="7">
        <f t="shared" si="4"/>
        <v>5.9673481546107708E-2</v>
      </c>
      <c r="F315" s="19"/>
    </row>
    <row r="316" spans="1:6" ht="12.75" customHeight="1" x14ac:dyDescent="0.35">
      <c r="A316" s="5" t="s">
        <v>117</v>
      </c>
      <c r="B316" s="7">
        <v>0</v>
      </c>
      <c r="C316" s="7">
        <v>5.9673481546107708E-2</v>
      </c>
      <c r="D316" s="7">
        <f t="shared" si="4"/>
        <v>5.9673481546107708E-2</v>
      </c>
      <c r="F316" s="19"/>
    </row>
    <row r="317" spans="1:6" ht="12.75" customHeight="1" x14ac:dyDescent="0.35">
      <c r="A317" s="5" t="s">
        <v>118</v>
      </c>
      <c r="B317" s="7">
        <v>0</v>
      </c>
      <c r="C317" s="7">
        <v>5.9673481546107708E-2</v>
      </c>
      <c r="D317" s="7">
        <f t="shared" si="4"/>
        <v>5.9673481546107708E-2</v>
      </c>
      <c r="F317" s="19"/>
    </row>
    <row r="318" spans="1:6" ht="12.75" customHeight="1" x14ac:dyDescent="0.35">
      <c r="A318" s="5" t="s">
        <v>133</v>
      </c>
      <c r="B318" s="7">
        <v>0</v>
      </c>
      <c r="C318" s="7">
        <v>0.34522108033815307</v>
      </c>
      <c r="D318" s="7">
        <f t="shared" si="4"/>
        <v>0.34522108033815307</v>
      </c>
      <c r="F318" s="19"/>
    </row>
    <row r="319" spans="1:6" ht="12.75" customHeight="1" x14ac:dyDescent="0.35">
      <c r="A319" s="5" t="s">
        <v>134</v>
      </c>
      <c r="B319" s="7">
        <v>0</v>
      </c>
      <c r="C319" s="7">
        <v>0.34522108033815307</v>
      </c>
      <c r="D319" s="7">
        <f t="shared" si="4"/>
        <v>0.34522108033815307</v>
      </c>
      <c r="F319" s="1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220C-7ED0-4F3C-A770-9B94630D4C6F}">
  <dimension ref="A2:F172"/>
  <sheetViews>
    <sheetView workbookViewId="0">
      <selection activeCell="B14" sqref="B14"/>
    </sheetView>
  </sheetViews>
  <sheetFormatPr defaultColWidth="9.1796875" defaultRowHeight="12.5" x14ac:dyDescent="0.25"/>
  <cols>
    <col min="1" max="1" width="40.54296875" style="1" customWidth="1"/>
    <col min="2" max="4" width="30.7265625" style="1" customWidth="1"/>
    <col min="5" max="16384" width="9.1796875" style="1"/>
  </cols>
  <sheetData>
    <row r="2" spans="1:4" ht="15" customHeight="1" x14ac:dyDescent="0.3">
      <c r="B2" s="2"/>
      <c r="C2" s="2"/>
      <c r="D2" s="2"/>
    </row>
    <row r="3" spans="1:4" ht="15" customHeight="1" x14ac:dyDescent="0.3">
      <c r="B3" s="2" t="str">
        <f>Índice!A9</f>
        <v>MÊS DE COMPETÊNCIA: Agosto de 2023</v>
      </c>
      <c r="C3" s="2"/>
      <c r="D3" s="2"/>
    </row>
    <row r="5" spans="1:4" ht="13" x14ac:dyDescent="0.3">
      <c r="A5" s="2" t="s">
        <v>675</v>
      </c>
    </row>
    <row r="6" spans="1:4" x14ac:dyDescent="0.25">
      <c r="A6" s="1" t="s">
        <v>676</v>
      </c>
    </row>
    <row r="8" spans="1:4" ht="13" x14ac:dyDescent="0.3">
      <c r="A8" s="4" t="s">
        <v>565</v>
      </c>
      <c r="B8" s="6" t="s">
        <v>471</v>
      </c>
      <c r="C8" s="6" t="s">
        <v>472</v>
      </c>
      <c r="D8" s="6" t="s">
        <v>473</v>
      </c>
    </row>
    <row r="9" spans="1:4" x14ac:dyDescent="0.25">
      <c r="A9" s="5" t="s">
        <v>677</v>
      </c>
      <c r="B9" s="7">
        <v>114.53399999999999</v>
      </c>
      <c r="C9" s="7">
        <v>85.89524999999999</v>
      </c>
      <c r="D9" s="7">
        <f>SUM(B9:C9)</f>
        <v>200.42924999999997</v>
      </c>
    </row>
    <row r="11" spans="1:4" ht="13" x14ac:dyDescent="0.3">
      <c r="A11" s="4" t="s">
        <v>1</v>
      </c>
      <c r="B11" s="6" t="s">
        <v>471</v>
      </c>
      <c r="C11" s="6" t="s">
        <v>472</v>
      </c>
      <c r="D11" s="6" t="s">
        <v>473</v>
      </c>
    </row>
    <row r="12" spans="1:4" x14ac:dyDescent="0.25">
      <c r="A12" s="5" t="s">
        <v>177</v>
      </c>
      <c r="B12" s="7">
        <v>0.20452500344961264</v>
      </c>
      <c r="C12" s="7">
        <v>8.5447363657810608E-5</v>
      </c>
      <c r="D12" s="7">
        <f>SUM(B12:C12)</f>
        <v>0.20461045081327045</v>
      </c>
    </row>
    <row r="13" spans="1:4" x14ac:dyDescent="0.25">
      <c r="A13" s="5" t="s">
        <v>64</v>
      </c>
      <c r="B13" s="7">
        <v>0.20452500344961264</v>
      </c>
      <c r="C13" s="7">
        <v>1.0747690308447844E-3</v>
      </c>
      <c r="D13" s="7">
        <f t="shared" ref="D13:D76" si="0">SUM(B13:C13)</f>
        <v>0.20559977248045741</v>
      </c>
    </row>
    <row r="14" spans="1:4" x14ac:dyDescent="0.25">
      <c r="A14" s="5" t="s">
        <v>185</v>
      </c>
      <c r="B14" s="7">
        <v>0.20452500344961264</v>
      </c>
      <c r="C14" s="7">
        <v>5.2725805541889062E-2</v>
      </c>
      <c r="D14" s="7">
        <f t="shared" si="0"/>
        <v>0.25725080899150171</v>
      </c>
    </row>
    <row r="15" spans="1:4" x14ac:dyDescent="0.25">
      <c r="A15" s="5" t="s">
        <v>157</v>
      </c>
      <c r="B15" s="7">
        <v>0.20452500344961264</v>
      </c>
      <c r="C15" s="7">
        <v>3.3050399633187524E-2</v>
      </c>
      <c r="D15" s="7">
        <f t="shared" si="0"/>
        <v>0.23757540308280017</v>
      </c>
    </row>
    <row r="16" spans="1:4" x14ac:dyDescent="0.25">
      <c r="A16" s="5" t="s">
        <v>189</v>
      </c>
      <c r="B16" s="7">
        <v>0.20452500344961264</v>
      </c>
      <c r="C16" s="7">
        <v>3.3050399633187524E-2</v>
      </c>
      <c r="D16" s="7">
        <f t="shared" si="0"/>
        <v>0.23757540308280017</v>
      </c>
    </row>
    <row r="17" spans="1:4" x14ac:dyDescent="0.25">
      <c r="A17" s="5" t="s">
        <v>3</v>
      </c>
      <c r="B17" s="7">
        <v>0.20452500344961264</v>
      </c>
      <c r="C17" s="7">
        <v>0</v>
      </c>
      <c r="D17" s="7">
        <f t="shared" si="0"/>
        <v>0.20452500344961264</v>
      </c>
    </row>
    <row r="18" spans="1:4" x14ac:dyDescent="0.25">
      <c r="A18" s="5" t="s">
        <v>71</v>
      </c>
      <c r="B18" s="7">
        <v>0.20452500344961264</v>
      </c>
      <c r="C18" s="7">
        <v>0.41616109852909727</v>
      </c>
      <c r="D18" s="7">
        <f t="shared" si="0"/>
        <v>0.62068610197870988</v>
      </c>
    </row>
    <row r="19" spans="1:4" x14ac:dyDescent="0.25">
      <c r="A19" s="5" t="s">
        <v>6</v>
      </c>
      <c r="B19" s="7">
        <v>0.20452500344961264</v>
      </c>
      <c r="C19" s="7">
        <v>0</v>
      </c>
      <c r="D19" s="7">
        <f t="shared" si="0"/>
        <v>0.20452500344961264</v>
      </c>
    </row>
    <row r="20" spans="1:4" x14ac:dyDescent="0.25">
      <c r="A20" s="5" t="s">
        <v>192</v>
      </c>
      <c r="B20" s="7">
        <v>0.20452500344961264</v>
      </c>
      <c r="C20" s="7">
        <v>3.4030066740805989E-4</v>
      </c>
      <c r="D20" s="7">
        <f t="shared" si="0"/>
        <v>0.2048653041170207</v>
      </c>
    </row>
    <row r="21" spans="1:4" x14ac:dyDescent="0.25">
      <c r="A21" s="5" t="s">
        <v>63</v>
      </c>
      <c r="B21" s="7">
        <v>0.20452500344961264</v>
      </c>
      <c r="C21" s="7">
        <v>0.15331106745549114</v>
      </c>
      <c r="D21" s="7">
        <f t="shared" si="0"/>
        <v>0.35783607090510378</v>
      </c>
    </row>
    <row r="22" spans="1:4" x14ac:dyDescent="0.25">
      <c r="A22" s="5" t="s">
        <v>239</v>
      </c>
      <c r="B22" s="7">
        <v>8.7031910489856396E-2</v>
      </c>
      <c r="C22" s="7">
        <v>8.437453456183238E-3</v>
      </c>
      <c r="D22" s="7">
        <f t="shared" si="0"/>
        <v>9.5469363946039637E-2</v>
      </c>
    </row>
    <row r="23" spans="1:4" x14ac:dyDescent="0.25">
      <c r="A23" s="5" t="s">
        <v>227</v>
      </c>
      <c r="B23" s="7">
        <v>8.7031910489856396E-2</v>
      </c>
      <c r="C23" s="7">
        <v>9.7453755891312773E-3</v>
      </c>
      <c r="D23" s="7">
        <f t="shared" si="0"/>
        <v>9.6777286078987668E-2</v>
      </c>
    </row>
    <row r="24" spans="1:4" x14ac:dyDescent="0.25">
      <c r="A24" s="5" t="s">
        <v>245</v>
      </c>
      <c r="B24" s="7">
        <v>8.7031910489856396E-2</v>
      </c>
      <c r="C24" s="7">
        <v>8.1125369234147317E-4</v>
      </c>
      <c r="D24" s="7">
        <f t="shared" si="0"/>
        <v>8.7843164182197869E-2</v>
      </c>
    </row>
    <row r="25" spans="1:4" x14ac:dyDescent="0.25">
      <c r="A25" s="5" t="s">
        <v>147</v>
      </c>
      <c r="B25" s="7">
        <v>0.20452500344961264</v>
      </c>
      <c r="C25" s="7">
        <v>2.2160402921290312</v>
      </c>
      <c r="D25" s="7">
        <f t="shared" si="0"/>
        <v>2.4205652955786436</v>
      </c>
    </row>
    <row r="26" spans="1:4" x14ac:dyDescent="0.25">
      <c r="A26" s="5" t="s">
        <v>224</v>
      </c>
      <c r="B26" s="7">
        <v>0.20452500344961264</v>
      </c>
      <c r="C26" s="7">
        <v>7.5726034238071931E-3</v>
      </c>
      <c r="D26" s="7">
        <f t="shared" si="0"/>
        <v>0.21209760687341983</v>
      </c>
    </row>
    <row r="27" spans="1:4" x14ac:dyDescent="0.25">
      <c r="A27" s="5" t="s">
        <v>82</v>
      </c>
      <c r="B27" s="7">
        <v>8.7031910489856396E-2</v>
      </c>
      <c r="C27" s="7">
        <v>0.74717953851872854</v>
      </c>
      <c r="D27" s="7">
        <f t="shared" si="0"/>
        <v>0.8342114490085849</v>
      </c>
    </row>
    <row r="28" spans="1:4" x14ac:dyDescent="0.25">
      <c r="A28" s="5" t="s">
        <v>168</v>
      </c>
      <c r="B28" s="7">
        <v>8.7031910489856396E-2</v>
      </c>
      <c r="C28" s="7">
        <v>0.14609392325990986</v>
      </c>
      <c r="D28" s="7">
        <f t="shared" si="0"/>
        <v>0.23312583374976625</v>
      </c>
    </row>
    <row r="29" spans="1:4" x14ac:dyDescent="0.25">
      <c r="A29" s="5" t="s">
        <v>238</v>
      </c>
      <c r="B29" s="7">
        <v>8.7031910489856396E-2</v>
      </c>
      <c r="C29" s="7">
        <v>1.7606758619471547E-2</v>
      </c>
      <c r="D29" s="7">
        <f t="shared" si="0"/>
        <v>0.10463866910932794</v>
      </c>
    </row>
    <row r="30" spans="1:4" x14ac:dyDescent="0.25">
      <c r="A30" s="5" t="s">
        <v>100</v>
      </c>
      <c r="B30" s="7">
        <v>8.7031910489856396E-2</v>
      </c>
      <c r="C30" s="7">
        <v>4.6367375770733743E-2</v>
      </c>
      <c r="D30" s="7">
        <f t="shared" si="0"/>
        <v>0.13339928626059014</v>
      </c>
    </row>
    <row r="31" spans="1:4" x14ac:dyDescent="0.25">
      <c r="A31" s="5" t="s">
        <v>109</v>
      </c>
      <c r="B31" s="7">
        <v>0.20452500344961264</v>
      </c>
      <c r="C31" s="7">
        <v>7.5687641573619555E-2</v>
      </c>
      <c r="D31" s="7">
        <f t="shared" si="0"/>
        <v>0.28021264502323218</v>
      </c>
    </row>
    <row r="32" spans="1:4" x14ac:dyDescent="0.25">
      <c r="A32" s="5" t="s">
        <v>225</v>
      </c>
      <c r="B32" s="7">
        <v>0.20452500344961264</v>
      </c>
      <c r="C32" s="7">
        <v>6.9449668223249019E-4</v>
      </c>
      <c r="D32" s="7">
        <f t="shared" si="0"/>
        <v>0.20521950013184512</v>
      </c>
    </row>
    <row r="33" spans="1:4" x14ac:dyDescent="0.25">
      <c r="A33" s="5" t="s">
        <v>176</v>
      </c>
      <c r="B33" s="7">
        <v>0.20452500344961264</v>
      </c>
      <c r="C33" s="7">
        <v>0.13352467922651598</v>
      </c>
      <c r="D33" s="7">
        <f t="shared" si="0"/>
        <v>0.33804968267612862</v>
      </c>
    </row>
    <row r="34" spans="1:4" x14ac:dyDescent="0.25">
      <c r="A34" s="5" t="s">
        <v>179</v>
      </c>
      <c r="B34" s="7">
        <v>8.7031910489856396E-2</v>
      </c>
      <c r="C34" s="7">
        <v>0.13308688555337167</v>
      </c>
      <c r="D34" s="7">
        <f t="shared" si="0"/>
        <v>0.22011879604322807</v>
      </c>
    </row>
    <row r="35" spans="1:4" x14ac:dyDescent="0.25">
      <c r="A35" s="5" t="s">
        <v>148</v>
      </c>
      <c r="B35" s="7">
        <v>0.20452500344961264</v>
      </c>
      <c r="C35" s="7">
        <v>0.376539868814247</v>
      </c>
      <c r="D35" s="7">
        <f t="shared" si="0"/>
        <v>0.58106487226385961</v>
      </c>
    </row>
    <row r="36" spans="1:4" x14ac:dyDescent="0.25">
      <c r="A36" s="5" t="s">
        <v>15</v>
      </c>
      <c r="B36" s="7">
        <v>8.7031910489856396E-2</v>
      </c>
      <c r="C36" s="7">
        <v>9.4741005111616809E-7</v>
      </c>
      <c r="D36" s="7">
        <f t="shared" si="0"/>
        <v>8.7032857899907515E-2</v>
      </c>
    </row>
    <row r="37" spans="1:4" x14ac:dyDescent="0.25">
      <c r="A37" s="5" t="s">
        <v>184</v>
      </c>
      <c r="B37" s="7">
        <v>0.20452500344961264</v>
      </c>
      <c r="C37" s="7">
        <v>9.4019168882194977E-3</v>
      </c>
      <c r="D37" s="7">
        <f t="shared" si="0"/>
        <v>0.21392692033783214</v>
      </c>
    </row>
    <row r="38" spans="1:4" x14ac:dyDescent="0.25">
      <c r="A38" s="5" t="s">
        <v>130</v>
      </c>
      <c r="B38" s="7">
        <v>0.20452500344961264</v>
      </c>
      <c r="C38" s="7">
        <v>2.2776504579826443E-2</v>
      </c>
      <c r="D38" s="7">
        <f t="shared" si="0"/>
        <v>0.22730150802943908</v>
      </c>
    </row>
    <row r="39" spans="1:4" x14ac:dyDescent="0.25">
      <c r="A39" s="5" t="s">
        <v>246</v>
      </c>
      <c r="B39" s="7">
        <v>8.7031910489856396E-2</v>
      </c>
      <c r="C39" s="7">
        <v>4.4224379349873305E-2</v>
      </c>
      <c r="D39" s="7">
        <f t="shared" si="0"/>
        <v>0.1312562898397297</v>
      </c>
    </row>
    <row r="40" spans="1:4" x14ac:dyDescent="0.25">
      <c r="A40" s="5" t="s">
        <v>76</v>
      </c>
      <c r="B40" s="7">
        <v>8.7031910489856396E-2</v>
      </c>
      <c r="C40" s="7">
        <v>2.3414562691871016E-5</v>
      </c>
      <c r="D40" s="7">
        <f t="shared" si="0"/>
        <v>8.705532505254826E-2</v>
      </c>
    </row>
    <row r="41" spans="1:4" x14ac:dyDescent="0.25">
      <c r="A41" s="5" t="s">
        <v>5</v>
      </c>
      <c r="B41" s="7">
        <v>8.7031910489856396E-2</v>
      </c>
      <c r="C41" s="7">
        <v>0.30032560259649987</v>
      </c>
      <c r="D41" s="7">
        <f t="shared" si="0"/>
        <v>0.38735751308635624</v>
      </c>
    </row>
    <row r="42" spans="1:4" x14ac:dyDescent="0.25">
      <c r="A42" s="5" t="s">
        <v>126</v>
      </c>
      <c r="B42" s="7">
        <v>0.20452500344961264</v>
      </c>
      <c r="C42" s="7">
        <v>7.12570107974283E-2</v>
      </c>
      <c r="D42" s="7">
        <f t="shared" si="0"/>
        <v>0.27578201424704096</v>
      </c>
    </row>
    <row r="43" spans="1:4" x14ac:dyDescent="0.25">
      <c r="A43" s="5" t="s">
        <v>196</v>
      </c>
      <c r="B43" s="7">
        <v>0.20452500344961264</v>
      </c>
      <c r="C43" s="7">
        <v>0.17348246508333415</v>
      </c>
      <c r="D43" s="7">
        <f t="shared" si="0"/>
        <v>0.37800746853294676</v>
      </c>
    </row>
    <row r="44" spans="1:4" x14ac:dyDescent="0.25">
      <c r="A44" s="5" t="s">
        <v>108</v>
      </c>
      <c r="B44" s="7">
        <v>0.20452500344961264</v>
      </c>
      <c r="C44" s="7">
        <v>4.8806505504714482E-3</v>
      </c>
      <c r="D44" s="7">
        <f t="shared" si="0"/>
        <v>0.2094056540000841</v>
      </c>
    </row>
    <row r="45" spans="1:4" x14ac:dyDescent="0.25">
      <c r="A45" s="5" t="s">
        <v>79</v>
      </c>
      <c r="B45" s="7">
        <v>8.7031910489856396E-2</v>
      </c>
      <c r="C45" s="7">
        <v>1.508231686612601E-3</v>
      </c>
      <c r="D45" s="7">
        <f t="shared" si="0"/>
        <v>8.8540142176468994E-2</v>
      </c>
    </row>
    <row r="46" spans="1:4" x14ac:dyDescent="0.25">
      <c r="A46" s="5" t="s">
        <v>198</v>
      </c>
      <c r="B46" s="7">
        <v>8.7031910489856396E-2</v>
      </c>
      <c r="C46" s="7">
        <v>3.4842132498905559E-4</v>
      </c>
      <c r="D46" s="7">
        <f t="shared" si="0"/>
        <v>8.7380331814845447E-2</v>
      </c>
    </row>
    <row r="47" spans="1:4" x14ac:dyDescent="0.25">
      <c r="A47" s="5" t="s">
        <v>89</v>
      </c>
      <c r="B47" s="7">
        <v>8.7031910489856396E-2</v>
      </c>
      <c r="C47" s="7">
        <v>1.6966760572560404E-3</v>
      </c>
      <c r="D47" s="7">
        <f t="shared" si="0"/>
        <v>8.8728586547112437E-2</v>
      </c>
    </row>
    <row r="48" spans="1:4" x14ac:dyDescent="0.25">
      <c r="A48" s="5" t="s">
        <v>144</v>
      </c>
      <c r="B48" s="7">
        <v>0.20452500344961264</v>
      </c>
      <c r="C48" s="7">
        <v>3.4374833769883588E-2</v>
      </c>
      <c r="D48" s="7">
        <f t="shared" si="0"/>
        <v>0.23889983721949623</v>
      </c>
    </row>
    <row r="49" spans="1:4" x14ac:dyDescent="0.25">
      <c r="A49" s="5" t="s">
        <v>87</v>
      </c>
      <c r="B49" s="7">
        <v>8.7031910489856396E-2</v>
      </c>
      <c r="C49" s="7">
        <v>9.5643300398394126E-5</v>
      </c>
      <c r="D49" s="7">
        <f t="shared" si="0"/>
        <v>8.7127553790254789E-2</v>
      </c>
    </row>
    <row r="50" spans="1:4" x14ac:dyDescent="0.25">
      <c r="A50" s="5" t="s">
        <v>9</v>
      </c>
      <c r="B50" s="7">
        <v>8.7031910489856396E-2</v>
      </c>
      <c r="C50" s="7">
        <v>3.5464716246781896E-4</v>
      </c>
      <c r="D50" s="7">
        <f t="shared" si="0"/>
        <v>8.7386557652324212E-2</v>
      </c>
    </row>
    <row r="51" spans="1:4" x14ac:dyDescent="0.25">
      <c r="A51" s="5" t="s">
        <v>183</v>
      </c>
      <c r="B51" s="7">
        <v>0.20452500344961264</v>
      </c>
      <c r="C51" s="7">
        <v>3.1949418924261862E-2</v>
      </c>
      <c r="D51" s="7">
        <f t="shared" si="0"/>
        <v>0.2364744223738745</v>
      </c>
    </row>
    <row r="52" spans="1:4" x14ac:dyDescent="0.25">
      <c r="A52" s="5" t="s">
        <v>156</v>
      </c>
      <c r="B52" s="7">
        <v>0.20452500344961264</v>
      </c>
      <c r="C52" s="7">
        <v>0</v>
      </c>
      <c r="D52" s="7">
        <f t="shared" si="0"/>
        <v>0.20452500344961264</v>
      </c>
    </row>
    <row r="53" spans="1:4" x14ac:dyDescent="0.25">
      <c r="A53" s="5" t="s">
        <v>4</v>
      </c>
      <c r="B53" s="7">
        <v>8.7031910489856396E-2</v>
      </c>
      <c r="C53" s="7">
        <v>1.3412619437944609E-4</v>
      </c>
      <c r="D53" s="7">
        <f t="shared" si="0"/>
        <v>8.7166036684235837E-2</v>
      </c>
    </row>
    <row r="54" spans="1:4" x14ac:dyDescent="0.25">
      <c r="A54" s="5" t="s">
        <v>78</v>
      </c>
      <c r="B54" s="7">
        <v>8.7031910489856396E-2</v>
      </c>
      <c r="C54" s="7">
        <v>6.5190834469660137E-5</v>
      </c>
      <c r="D54" s="7">
        <f t="shared" si="0"/>
        <v>8.7097101324326062E-2</v>
      </c>
    </row>
    <row r="55" spans="1:4" x14ac:dyDescent="0.25">
      <c r="A55" s="5" t="s">
        <v>54</v>
      </c>
      <c r="B55" s="7">
        <v>8.7031910489856396E-2</v>
      </c>
      <c r="C55" s="7">
        <v>5.7187475275945469E-2</v>
      </c>
      <c r="D55" s="7">
        <f t="shared" si="0"/>
        <v>0.14421938576580187</v>
      </c>
    </row>
    <row r="56" spans="1:4" x14ac:dyDescent="0.25">
      <c r="A56" s="5" t="s">
        <v>51</v>
      </c>
      <c r="B56" s="7">
        <v>8.7031910489856396E-2</v>
      </c>
      <c r="C56" s="7">
        <v>2.4361972742987186E-6</v>
      </c>
      <c r="D56" s="7">
        <f t="shared" si="0"/>
        <v>8.7034346687130698E-2</v>
      </c>
    </row>
    <row r="57" spans="1:4" x14ac:dyDescent="0.25">
      <c r="A57" s="5" t="s">
        <v>53</v>
      </c>
      <c r="B57" s="7">
        <v>8.7031910489856396E-2</v>
      </c>
      <c r="C57" s="7">
        <v>0.12429320591796873</v>
      </c>
      <c r="D57" s="7">
        <f t="shared" si="0"/>
        <v>0.21132511640782514</v>
      </c>
    </row>
    <row r="58" spans="1:4" x14ac:dyDescent="0.25">
      <c r="A58" s="5" t="s">
        <v>125</v>
      </c>
      <c r="B58" s="7">
        <v>0.20452500344961264</v>
      </c>
      <c r="C58" s="7">
        <v>0.22215186681922286</v>
      </c>
      <c r="D58" s="7">
        <f t="shared" si="0"/>
        <v>0.4266768702688355</v>
      </c>
    </row>
    <row r="59" spans="1:4" x14ac:dyDescent="0.25">
      <c r="A59" s="5" t="s">
        <v>58</v>
      </c>
      <c r="B59" s="7">
        <v>0.20452500344961264</v>
      </c>
      <c r="C59" s="7">
        <v>0.16837416543200881</v>
      </c>
      <c r="D59" s="7">
        <f t="shared" si="0"/>
        <v>0.37289916888162145</v>
      </c>
    </row>
    <row r="60" spans="1:4" x14ac:dyDescent="0.25">
      <c r="A60" s="5" t="s">
        <v>18</v>
      </c>
      <c r="B60" s="7">
        <v>8.7031910489856396E-2</v>
      </c>
      <c r="C60" s="7">
        <v>2.661771095993044E-5</v>
      </c>
      <c r="D60" s="7">
        <f t="shared" si="0"/>
        <v>8.7058528200816332E-2</v>
      </c>
    </row>
    <row r="61" spans="1:4" x14ac:dyDescent="0.25">
      <c r="A61" s="5" t="s">
        <v>66</v>
      </c>
      <c r="B61" s="7">
        <v>8.7031910489856396E-2</v>
      </c>
      <c r="C61" s="7">
        <v>2.066256206720024E-5</v>
      </c>
      <c r="D61" s="7">
        <f t="shared" si="0"/>
        <v>8.7052573051923599E-2</v>
      </c>
    </row>
    <row r="62" spans="1:4" x14ac:dyDescent="0.25">
      <c r="A62" s="5" t="s">
        <v>92</v>
      </c>
      <c r="B62" s="7">
        <v>8.7031910489856396E-2</v>
      </c>
      <c r="C62" s="7">
        <v>1.5248790346536419E-4</v>
      </c>
      <c r="D62" s="7">
        <f t="shared" si="0"/>
        <v>8.718439839332176E-2</v>
      </c>
    </row>
    <row r="63" spans="1:4" x14ac:dyDescent="0.25">
      <c r="A63" s="5" t="s">
        <v>234</v>
      </c>
      <c r="B63" s="7">
        <v>8.7031910489856396E-2</v>
      </c>
      <c r="C63" s="7">
        <v>0.27364067063770453</v>
      </c>
      <c r="D63" s="7">
        <f t="shared" si="0"/>
        <v>0.36067258112756095</v>
      </c>
    </row>
    <row r="64" spans="1:4" x14ac:dyDescent="0.25">
      <c r="A64" s="5" t="s">
        <v>228</v>
      </c>
      <c r="B64" s="7">
        <v>0.20452500344961264</v>
      </c>
      <c r="C64" s="7">
        <v>0</v>
      </c>
      <c r="D64" s="7">
        <f t="shared" si="0"/>
        <v>0.20452500344961264</v>
      </c>
    </row>
    <row r="65" spans="1:4" x14ac:dyDescent="0.25">
      <c r="A65" s="5" t="s">
        <v>194</v>
      </c>
      <c r="B65" s="7">
        <v>8.7031910489856396E-2</v>
      </c>
      <c r="C65" s="7">
        <v>1.2149507544676148</v>
      </c>
      <c r="D65" s="7">
        <f t="shared" si="0"/>
        <v>1.3019826649574713</v>
      </c>
    </row>
    <row r="66" spans="1:4" x14ac:dyDescent="0.25">
      <c r="A66" s="5" t="s">
        <v>143</v>
      </c>
      <c r="B66" s="7">
        <v>0.20452500344961264</v>
      </c>
      <c r="C66" s="7">
        <v>0</v>
      </c>
      <c r="D66" s="7">
        <f t="shared" si="0"/>
        <v>0.20452500344961264</v>
      </c>
    </row>
    <row r="67" spans="1:4" x14ac:dyDescent="0.25">
      <c r="A67" s="5" t="s">
        <v>172</v>
      </c>
      <c r="B67" s="7">
        <v>8.7031910489856396E-2</v>
      </c>
      <c r="C67" s="7">
        <v>0</v>
      </c>
      <c r="D67" s="7">
        <f t="shared" si="0"/>
        <v>8.7031910489856396E-2</v>
      </c>
    </row>
    <row r="68" spans="1:4" x14ac:dyDescent="0.25">
      <c r="A68" s="5" t="s">
        <v>232</v>
      </c>
      <c r="B68" s="7">
        <v>0.20452500344961264</v>
      </c>
      <c r="C68" s="7">
        <v>0</v>
      </c>
      <c r="D68" s="7">
        <f t="shared" si="0"/>
        <v>0.20452500344961264</v>
      </c>
    </row>
    <row r="69" spans="1:4" x14ac:dyDescent="0.25">
      <c r="A69" s="5" t="s">
        <v>7</v>
      </c>
      <c r="B69" s="7">
        <v>8.7031910489856396E-2</v>
      </c>
      <c r="C69" s="7">
        <v>1.1653143628728867E-4</v>
      </c>
      <c r="D69" s="7">
        <f t="shared" si="0"/>
        <v>8.7148441926143683E-2</v>
      </c>
    </row>
    <row r="70" spans="1:4" x14ac:dyDescent="0.25">
      <c r="A70" s="5" t="s">
        <v>11</v>
      </c>
      <c r="B70" s="7">
        <v>8.7031910489856396E-2</v>
      </c>
      <c r="C70" s="7">
        <v>1.4246791430570227E-3</v>
      </c>
      <c r="D70" s="7">
        <f t="shared" si="0"/>
        <v>8.8456589632913418E-2</v>
      </c>
    </row>
    <row r="71" spans="1:4" x14ac:dyDescent="0.25">
      <c r="A71" s="5" t="s">
        <v>16</v>
      </c>
      <c r="B71" s="7">
        <v>8.7031910489856396E-2</v>
      </c>
      <c r="C71" s="7">
        <v>2.5808352087691197E-3</v>
      </c>
      <c r="D71" s="7">
        <f t="shared" si="0"/>
        <v>8.9612745698625512E-2</v>
      </c>
    </row>
    <row r="72" spans="1:4" x14ac:dyDescent="0.25">
      <c r="A72" s="5" t="s">
        <v>195</v>
      </c>
      <c r="B72" s="7">
        <v>0.20452500344961264</v>
      </c>
      <c r="C72" s="7">
        <v>0</v>
      </c>
      <c r="D72" s="7">
        <f t="shared" si="0"/>
        <v>0.20452500344961264</v>
      </c>
    </row>
    <row r="73" spans="1:4" x14ac:dyDescent="0.25">
      <c r="A73" s="5" t="s">
        <v>56</v>
      </c>
      <c r="B73" s="7">
        <v>8.7031910489856396E-2</v>
      </c>
      <c r="C73" s="7">
        <v>8.5659403050203267E-4</v>
      </c>
      <c r="D73" s="7">
        <f t="shared" si="0"/>
        <v>8.7888504520358429E-2</v>
      </c>
    </row>
    <row r="74" spans="1:4" x14ac:dyDescent="0.25">
      <c r="A74" s="5" t="s">
        <v>119</v>
      </c>
      <c r="B74" s="7">
        <v>0.20452500344961264</v>
      </c>
      <c r="C74" s="7">
        <v>0.10007293864976993</v>
      </c>
      <c r="D74" s="7">
        <f t="shared" si="0"/>
        <v>0.30459794209938257</v>
      </c>
    </row>
    <row r="75" spans="1:4" x14ac:dyDescent="0.25">
      <c r="A75" s="5" t="s">
        <v>70</v>
      </c>
      <c r="B75" s="7">
        <v>8.7031910489856396E-2</v>
      </c>
      <c r="C75" s="7">
        <v>3.2688804797011521E-3</v>
      </c>
      <c r="D75" s="7">
        <f t="shared" si="0"/>
        <v>9.0300790969557551E-2</v>
      </c>
    </row>
    <row r="76" spans="1:4" x14ac:dyDescent="0.25">
      <c r="A76" s="5" t="s">
        <v>55</v>
      </c>
      <c r="B76" s="7">
        <v>8.7031910489856396E-2</v>
      </c>
      <c r="C76" s="7">
        <v>1.4480485909845549E-3</v>
      </c>
      <c r="D76" s="7">
        <f t="shared" si="0"/>
        <v>8.8479959080840956E-2</v>
      </c>
    </row>
    <row r="77" spans="1:4" x14ac:dyDescent="0.25">
      <c r="A77" s="5" t="s">
        <v>122</v>
      </c>
      <c r="B77" s="7">
        <v>8.7031910489856396E-2</v>
      </c>
      <c r="C77" s="7">
        <v>0.16033124058996892</v>
      </c>
      <c r="D77" s="7">
        <f t="shared" ref="D77:D140" si="1">SUM(B77:C77)</f>
        <v>0.24736315107982532</v>
      </c>
    </row>
    <row r="78" spans="1:4" x14ac:dyDescent="0.25">
      <c r="A78" s="5" t="s">
        <v>61</v>
      </c>
      <c r="B78" s="7">
        <v>8.7031910489856396E-2</v>
      </c>
      <c r="C78" s="7">
        <v>1.1773148901870251E-3</v>
      </c>
      <c r="D78" s="7">
        <f t="shared" si="1"/>
        <v>8.8209225380043416E-2</v>
      </c>
    </row>
    <row r="79" spans="1:4" x14ac:dyDescent="0.25">
      <c r="A79" s="5" t="s">
        <v>52</v>
      </c>
      <c r="B79" s="7">
        <v>8.7031910489856396E-2</v>
      </c>
      <c r="C79" s="7">
        <v>1.9434989329539718E-3</v>
      </c>
      <c r="D79" s="7">
        <f t="shared" si="1"/>
        <v>8.8975409422810361E-2</v>
      </c>
    </row>
    <row r="80" spans="1:4" x14ac:dyDescent="0.25">
      <c r="A80" s="5" t="s">
        <v>75</v>
      </c>
      <c r="B80" s="7">
        <v>8.7031910489856396E-2</v>
      </c>
      <c r="C80" s="7">
        <v>2.2828070755465766E-5</v>
      </c>
      <c r="D80" s="7">
        <f t="shared" si="1"/>
        <v>8.7054738560611855E-2</v>
      </c>
    </row>
    <row r="81" spans="1:4" x14ac:dyDescent="0.25">
      <c r="A81" s="5" t="s">
        <v>166</v>
      </c>
      <c r="B81" s="7">
        <v>8.7031910489856396E-2</v>
      </c>
      <c r="C81" s="7">
        <v>5.5015515176379481E-2</v>
      </c>
      <c r="D81" s="7">
        <f t="shared" si="1"/>
        <v>0.14204742566623588</v>
      </c>
    </row>
    <row r="82" spans="1:4" x14ac:dyDescent="0.25">
      <c r="A82" s="5" t="s">
        <v>167</v>
      </c>
      <c r="B82" s="7">
        <v>0.20452500344961264</v>
      </c>
      <c r="C82" s="7">
        <v>8.1341920102973879E-5</v>
      </c>
      <c r="D82" s="7">
        <f t="shared" si="1"/>
        <v>0.20460634536971561</v>
      </c>
    </row>
    <row r="83" spans="1:4" x14ac:dyDescent="0.25">
      <c r="A83" s="5" t="s">
        <v>163</v>
      </c>
      <c r="B83" s="7">
        <v>0.20452500344961264</v>
      </c>
      <c r="C83" s="7">
        <v>0.12039262850799481</v>
      </c>
      <c r="D83" s="7">
        <f t="shared" si="1"/>
        <v>0.32491763195760748</v>
      </c>
    </row>
    <row r="84" spans="1:4" x14ac:dyDescent="0.25">
      <c r="A84" s="5" t="s">
        <v>169</v>
      </c>
      <c r="B84" s="7">
        <v>0.20452500344961264</v>
      </c>
      <c r="C84" s="7">
        <v>5.2023143087311235E-2</v>
      </c>
      <c r="D84" s="7">
        <f t="shared" si="1"/>
        <v>0.25654814653692387</v>
      </c>
    </row>
    <row r="85" spans="1:4" x14ac:dyDescent="0.25">
      <c r="A85" s="5" t="s">
        <v>170</v>
      </c>
      <c r="B85" s="7">
        <v>0.20452500344961264</v>
      </c>
      <c r="C85" s="7">
        <v>0.11556201023117516</v>
      </c>
      <c r="D85" s="7">
        <f t="shared" si="1"/>
        <v>0.32008701368078779</v>
      </c>
    </row>
    <row r="86" spans="1:4" x14ac:dyDescent="0.25">
      <c r="A86" s="5" t="s">
        <v>456</v>
      </c>
      <c r="B86" s="7">
        <v>0.20452500344961264</v>
      </c>
      <c r="C86" s="7">
        <v>3.1294533005118891E-2</v>
      </c>
      <c r="D86" s="7">
        <f t="shared" si="1"/>
        <v>0.23581953645473153</v>
      </c>
    </row>
    <row r="87" spans="1:4" x14ac:dyDescent="0.25">
      <c r="A87" s="5" t="s">
        <v>175</v>
      </c>
      <c r="B87" s="7">
        <v>0.20452500344961264</v>
      </c>
      <c r="C87" s="7">
        <v>0.21053418339526433</v>
      </c>
      <c r="D87" s="7">
        <f t="shared" si="1"/>
        <v>0.41505918684487697</v>
      </c>
    </row>
    <row r="88" spans="1:4" x14ac:dyDescent="0.25">
      <c r="A88" s="5" t="s">
        <v>180</v>
      </c>
      <c r="B88" s="7">
        <v>0.20452500344961264</v>
      </c>
      <c r="C88" s="7">
        <v>4.3420614708412089E-2</v>
      </c>
      <c r="D88" s="7">
        <f t="shared" si="1"/>
        <v>0.24794561815802474</v>
      </c>
    </row>
    <row r="89" spans="1:4" x14ac:dyDescent="0.25">
      <c r="A89" s="5" t="s">
        <v>151</v>
      </c>
      <c r="B89" s="7">
        <v>0.20452500344961264</v>
      </c>
      <c r="C89" s="7">
        <v>0</v>
      </c>
      <c r="D89" s="7">
        <f t="shared" si="1"/>
        <v>0.20452500344961264</v>
      </c>
    </row>
    <row r="90" spans="1:4" x14ac:dyDescent="0.25">
      <c r="A90" s="5" t="s">
        <v>181</v>
      </c>
      <c r="B90" s="7">
        <v>0.20452500344961264</v>
      </c>
      <c r="C90" s="7">
        <v>4.6350232160284978E-2</v>
      </c>
      <c r="D90" s="7">
        <f t="shared" si="1"/>
        <v>0.25087523560989761</v>
      </c>
    </row>
    <row r="91" spans="1:4" x14ac:dyDescent="0.25">
      <c r="A91" s="5" t="s">
        <v>101</v>
      </c>
      <c r="B91" s="7">
        <v>0.20452500344961264</v>
      </c>
      <c r="C91" s="7">
        <v>1.1857749010253775</v>
      </c>
      <c r="D91" s="7">
        <f t="shared" si="1"/>
        <v>1.3902999044749902</v>
      </c>
    </row>
    <row r="92" spans="1:4" x14ac:dyDescent="0.25">
      <c r="A92" s="5" t="s">
        <v>152</v>
      </c>
      <c r="B92" s="7">
        <v>0.20452500344961264</v>
      </c>
      <c r="C92" s="7">
        <v>0</v>
      </c>
      <c r="D92" s="7">
        <f t="shared" si="1"/>
        <v>0.20452500344961264</v>
      </c>
    </row>
    <row r="93" spans="1:4" x14ac:dyDescent="0.25">
      <c r="A93" s="5" t="s">
        <v>68</v>
      </c>
      <c r="B93" s="7">
        <v>8.7031910489856396E-2</v>
      </c>
      <c r="C93" s="7">
        <v>4.6016608477999063E-3</v>
      </c>
      <c r="D93" s="7">
        <f t="shared" si="1"/>
        <v>9.1633571337656303E-2</v>
      </c>
    </row>
    <row r="94" spans="1:4" x14ac:dyDescent="0.25">
      <c r="A94" s="5" t="s">
        <v>91</v>
      </c>
      <c r="B94" s="7">
        <v>0.20452500344961264</v>
      </c>
      <c r="C94" s="7">
        <v>0.19872173953365493</v>
      </c>
      <c r="D94" s="7">
        <f t="shared" si="1"/>
        <v>0.40324674298326757</v>
      </c>
    </row>
    <row r="95" spans="1:4" x14ac:dyDescent="0.25">
      <c r="A95" s="5" t="s">
        <v>187</v>
      </c>
      <c r="B95" s="7">
        <v>8.7031910489856396E-2</v>
      </c>
      <c r="C95" s="7">
        <v>0</v>
      </c>
      <c r="D95" s="7">
        <f t="shared" si="1"/>
        <v>8.7031910489856396E-2</v>
      </c>
    </row>
    <row r="96" spans="1:4" x14ac:dyDescent="0.25">
      <c r="A96" s="5" t="s">
        <v>10</v>
      </c>
      <c r="B96" s="7">
        <v>32.811031910489859</v>
      </c>
      <c r="C96" s="7">
        <v>24.977152075281179</v>
      </c>
      <c r="D96" s="7">
        <f t="shared" si="1"/>
        <v>57.788183985771042</v>
      </c>
    </row>
    <row r="97" spans="1:4" x14ac:dyDescent="0.25">
      <c r="A97" s="5" t="s">
        <v>457</v>
      </c>
      <c r="B97" s="7">
        <v>8.7031910489856396E-2</v>
      </c>
      <c r="C97" s="7">
        <v>0</v>
      </c>
      <c r="D97" s="7">
        <f t="shared" si="1"/>
        <v>8.7031910489856396E-2</v>
      </c>
    </row>
    <row r="98" spans="1:4" x14ac:dyDescent="0.25">
      <c r="A98" s="5" t="s">
        <v>158</v>
      </c>
      <c r="B98" s="7">
        <v>0.20452500344961264</v>
      </c>
      <c r="C98" s="7">
        <v>7.8030361056208156E-2</v>
      </c>
      <c r="D98" s="7">
        <f t="shared" si="1"/>
        <v>0.28255536450582081</v>
      </c>
    </row>
    <row r="99" spans="1:4" x14ac:dyDescent="0.25">
      <c r="A99" s="5" t="s">
        <v>162</v>
      </c>
      <c r="B99" s="7">
        <v>0.20452500344961264</v>
      </c>
      <c r="C99" s="7">
        <v>3.5853289712032541E-2</v>
      </c>
      <c r="D99" s="7">
        <f t="shared" si="1"/>
        <v>0.24037829316164516</v>
      </c>
    </row>
    <row r="100" spans="1:4" x14ac:dyDescent="0.25">
      <c r="A100" s="5" t="s">
        <v>223</v>
      </c>
      <c r="B100" s="7">
        <v>0.20452500344961264</v>
      </c>
      <c r="C100" s="7">
        <v>0.16337860757676625</v>
      </c>
      <c r="D100" s="7">
        <f t="shared" si="1"/>
        <v>0.36790361102637892</v>
      </c>
    </row>
    <row r="101" spans="1:4" x14ac:dyDescent="0.25">
      <c r="A101" s="5" t="s">
        <v>96</v>
      </c>
      <c r="B101" s="7">
        <v>0.20452500344961264</v>
      </c>
      <c r="C101" s="7">
        <v>9.2301785148107399E-2</v>
      </c>
      <c r="D101" s="7">
        <f t="shared" si="1"/>
        <v>0.29682678859772005</v>
      </c>
    </row>
    <row r="102" spans="1:4" x14ac:dyDescent="0.25">
      <c r="A102" s="5" t="s">
        <v>72</v>
      </c>
      <c r="B102" s="7">
        <v>8.7031910489856396E-2</v>
      </c>
      <c r="C102" s="7">
        <v>6.6145868915949577E-2</v>
      </c>
      <c r="D102" s="7">
        <f t="shared" si="1"/>
        <v>0.15317777940580596</v>
      </c>
    </row>
    <row r="103" spans="1:4" x14ac:dyDescent="0.25">
      <c r="A103" s="5" t="s">
        <v>173</v>
      </c>
      <c r="B103" s="7">
        <v>0.20452500344961264</v>
      </c>
      <c r="C103" s="7">
        <v>1.8140646740657677E-4</v>
      </c>
      <c r="D103" s="7">
        <f t="shared" si="1"/>
        <v>0.20470640991701922</v>
      </c>
    </row>
    <row r="104" spans="1:4" x14ac:dyDescent="0.25">
      <c r="A104" s="5" t="s">
        <v>146</v>
      </c>
      <c r="B104" s="7">
        <v>0.20452500344961264</v>
      </c>
      <c r="C104" s="7">
        <v>0.40525094995426508</v>
      </c>
      <c r="D104" s="7">
        <f t="shared" si="1"/>
        <v>0.60977595340387769</v>
      </c>
    </row>
    <row r="105" spans="1:4" x14ac:dyDescent="0.25">
      <c r="A105" s="5" t="s">
        <v>178</v>
      </c>
      <c r="B105" s="7">
        <v>0.20452500344961264</v>
      </c>
      <c r="C105" s="7">
        <v>0.13073690259372453</v>
      </c>
      <c r="D105" s="7">
        <f t="shared" si="1"/>
        <v>0.33526190604333717</v>
      </c>
    </row>
    <row r="106" spans="1:4" x14ac:dyDescent="0.25">
      <c r="A106" s="5" t="s">
        <v>149</v>
      </c>
      <c r="B106" s="7">
        <v>0.20452500344961264</v>
      </c>
      <c r="C106" s="7">
        <v>0</v>
      </c>
      <c r="D106" s="7">
        <f t="shared" si="1"/>
        <v>0.20452500344961264</v>
      </c>
    </row>
    <row r="107" spans="1:4" x14ac:dyDescent="0.25">
      <c r="A107" s="5" t="s">
        <v>73</v>
      </c>
      <c r="B107" s="7">
        <v>0.20452500344961264</v>
      </c>
      <c r="C107" s="7">
        <v>6.6228113131339333E-2</v>
      </c>
      <c r="D107" s="7">
        <f t="shared" si="1"/>
        <v>0.27075311658095197</v>
      </c>
    </row>
    <row r="108" spans="1:4" x14ac:dyDescent="0.25">
      <c r="A108" s="5" t="s">
        <v>154</v>
      </c>
      <c r="B108" s="7">
        <v>0.20452500344961264</v>
      </c>
      <c r="C108" s="7">
        <v>0.12065546712503301</v>
      </c>
      <c r="D108" s="7">
        <f t="shared" si="1"/>
        <v>0.32518047057464566</v>
      </c>
    </row>
    <row r="109" spans="1:4" x14ac:dyDescent="0.25">
      <c r="A109" s="5" t="s">
        <v>12</v>
      </c>
      <c r="B109" s="7">
        <v>8.7031910489856396E-2</v>
      </c>
      <c r="C109" s="7">
        <v>1.209391487631958E-3</v>
      </c>
      <c r="D109" s="7">
        <f t="shared" si="1"/>
        <v>8.8241301977488348E-2</v>
      </c>
    </row>
    <row r="110" spans="1:4" x14ac:dyDescent="0.25">
      <c r="A110" s="5" t="s">
        <v>186</v>
      </c>
      <c r="B110" s="7">
        <v>0.20452500344961264</v>
      </c>
      <c r="C110" s="7">
        <v>2.4552943540433598E-2</v>
      </c>
      <c r="D110" s="7">
        <f t="shared" si="1"/>
        <v>0.22907794699004624</v>
      </c>
    </row>
    <row r="111" spans="1:4" x14ac:dyDescent="0.25">
      <c r="A111" s="5" t="s">
        <v>17</v>
      </c>
      <c r="B111" s="7">
        <v>8.7031910489856396E-2</v>
      </c>
      <c r="C111" s="7">
        <v>1.209391487631958E-3</v>
      </c>
      <c r="D111" s="7">
        <f t="shared" si="1"/>
        <v>8.8241301977488348E-2</v>
      </c>
    </row>
    <row r="112" spans="1:4" x14ac:dyDescent="0.25">
      <c r="A112" s="5" t="s">
        <v>188</v>
      </c>
      <c r="B112" s="7">
        <v>0.20452500344961264</v>
      </c>
      <c r="C112" s="7">
        <v>2.0933250653233427E-5</v>
      </c>
      <c r="D112" s="7">
        <f t="shared" si="1"/>
        <v>0.20454593670026586</v>
      </c>
    </row>
    <row r="113" spans="1:4" x14ac:dyDescent="0.25">
      <c r="A113" s="5" t="s">
        <v>19</v>
      </c>
      <c r="B113" s="7">
        <v>0.20452500344961264</v>
      </c>
      <c r="C113" s="7">
        <v>0</v>
      </c>
      <c r="D113" s="7">
        <f t="shared" si="1"/>
        <v>0.20452500344961264</v>
      </c>
    </row>
    <row r="114" spans="1:4" x14ac:dyDescent="0.25">
      <c r="A114" s="5" t="s">
        <v>191</v>
      </c>
      <c r="B114" s="7">
        <v>0.20452500344961264</v>
      </c>
      <c r="C114" s="7">
        <v>0</v>
      </c>
      <c r="D114" s="7">
        <f t="shared" si="1"/>
        <v>0.20452500344961264</v>
      </c>
    </row>
    <row r="115" spans="1:4" x14ac:dyDescent="0.25">
      <c r="A115" s="5" t="s">
        <v>8</v>
      </c>
      <c r="B115" s="7">
        <v>8.7031910489856396E-2</v>
      </c>
      <c r="C115" s="7">
        <v>0</v>
      </c>
      <c r="D115" s="7">
        <f t="shared" si="1"/>
        <v>8.7031910489856396E-2</v>
      </c>
    </row>
    <row r="116" spans="1:4" x14ac:dyDescent="0.25">
      <c r="A116" s="5" t="s">
        <v>159</v>
      </c>
      <c r="B116" s="7">
        <v>0.20452500344961264</v>
      </c>
      <c r="C116" s="7">
        <v>0</v>
      </c>
      <c r="D116" s="7">
        <f t="shared" si="1"/>
        <v>0.20452500344961264</v>
      </c>
    </row>
    <row r="117" spans="1:4" x14ac:dyDescent="0.25">
      <c r="A117" s="5" t="s">
        <v>200</v>
      </c>
      <c r="B117" s="7">
        <v>0.20452500344961264</v>
      </c>
      <c r="C117" s="7">
        <v>0</v>
      </c>
      <c r="D117" s="7">
        <f t="shared" si="1"/>
        <v>0.20452500344961264</v>
      </c>
    </row>
    <row r="118" spans="1:4" x14ac:dyDescent="0.25">
      <c r="A118" s="5" t="s">
        <v>197</v>
      </c>
      <c r="B118" s="7">
        <v>0.20452500344961264</v>
      </c>
      <c r="C118" s="7">
        <v>0</v>
      </c>
      <c r="D118" s="7">
        <f t="shared" si="1"/>
        <v>0.20452500344961264</v>
      </c>
    </row>
    <row r="119" spans="1:4" x14ac:dyDescent="0.25">
      <c r="A119" s="5" t="s">
        <v>677</v>
      </c>
      <c r="B119" s="7">
        <v>114.53399999999999</v>
      </c>
      <c r="C119" s="7">
        <v>85.89524999999999</v>
      </c>
      <c r="D119" s="7">
        <f t="shared" si="1"/>
        <v>200.42924999999997</v>
      </c>
    </row>
    <row r="120" spans="1:4" x14ac:dyDescent="0.25">
      <c r="A120" s="5" t="s">
        <v>24</v>
      </c>
      <c r="B120" s="7">
        <v>0</v>
      </c>
      <c r="C120" s="7">
        <v>2.2040773002988231E-2</v>
      </c>
      <c r="D120" s="7">
        <f t="shared" si="1"/>
        <v>2.2040773002988231E-2</v>
      </c>
    </row>
    <row r="121" spans="1:4" x14ac:dyDescent="0.25">
      <c r="A121" s="5" t="s">
        <v>488</v>
      </c>
      <c r="B121" s="7">
        <v>0</v>
      </c>
      <c r="C121" s="7">
        <v>7.5726034238071931E-3</v>
      </c>
      <c r="D121" s="7">
        <f t="shared" si="1"/>
        <v>7.5726034238071931E-3</v>
      </c>
    </row>
    <row r="122" spans="1:4" x14ac:dyDescent="0.25">
      <c r="A122" s="5" t="s">
        <v>26</v>
      </c>
      <c r="B122" s="7">
        <v>0</v>
      </c>
      <c r="C122" s="7">
        <v>2.2040773002988231E-2</v>
      </c>
      <c r="D122" s="7">
        <f t="shared" si="1"/>
        <v>2.2040773002988231E-2</v>
      </c>
    </row>
    <row r="123" spans="1:4" x14ac:dyDescent="0.25">
      <c r="A123" s="5" t="s">
        <v>489</v>
      </c>
      <c r="B123" s="7">
        <v>0</v>
      </c>
      <c r="C123" s="7">
        <v>7.5726034238071931E-3</v>
      </c>
      <c r="D123" s="7">
        <f t="shared" si="1"/>
        <v>7.5726034238071931E-3</v>
      </c>
    </row>
    <row r="124" spans="1:4" x14ac:dyDescent="0.25">
      <c r="A124" s="5" t="s">
        <v>31</v>
      </c>
      <c r="B124" s="7">
        <v>0</v>
      </c>
      <c r="C124" s="7">
        <v>2.2040773002988231E-2</v>
      </c>
      <c r="D124" s="7">
        <f t="shared" si="1"/>
        <v>2.2040773002988231E-2</v>
      </c>
    </row>
    <row r="125" spans="1:4" x14ac:dyDescent="0.25">
      <c r="A125" s="5" t="s">
        <v>32</v>
      </c>
      <c r="B125" s="7">
        <v>0</v>
      </c>
      <c r="C125" s="7">
        <v>2.2040773002988231E-2</v>
      </c>
      <c r="D125" s="7">
        <f t="shared" si="1"/>
        <v>2.2040773002988231E-2</v>
      </c>
    </row>
    <row r="126" spans="1:4" x14ac:dyDescent="0.25">
      <c r="A126" s="5" t="s">
        <v>33</v>
      </c>
      <c r="B126" s="7">
        <v>0</v>
      </c>
      <c r="C126" s="7">
        <v>2.2040773002988231E-2</v>
      </c>
      <c r="D126" s="7">
        <f t="shared" si="1"/>
        <v>2.2040773002988231E-2</v>
      </c>
    </row>
    <row r="127" spans="1:4" x14ac:dyDescent="0.25">
      <c r="A127" s="5" t="s">
        <v>389</v>
      </c>
      <c r="B127" s="7">
        <v>0</v>
      </c>
      <c r="C127" s="7">
        <v>7.5726034238071931E-3</v>
      </c>
      <c r="D127" s="7">
        <f t="shared" si="1"/>
        <v>7.5726034238071931E-3</v>
      </c>
    </row>
    <row r="128" spans="1:4" x14ac:dyDescent="0.25">
      <c r="A128" s="5" t="s">
        <v>490</v>
      </c>
      <c r="B128" s="7">
        <v>0</v>
      </c>
      <c r="C128" s="7">
        <v>7.5726034238071931E-3</v>
      </c>
      <c r="D128" s="7">
        <f t="shared" si="1"/>
        <v>7.5726034238071931E-3</v>
      </c>
    </row>
    <row r="129" spans="1:4" x14ac:dyDescent="0.25">
      <c r="A129" s="5" t="s">
        <v>41</v>
      </c>
      <c r="B129" s="7">
        <v>0</v>
      </c>
      <c r="C129" s="7">
        <v>2.2040773002988231E-2</v>
      </c>
      <c r="D129" s="7">
        <f t="shared" si="1"/>
        <v>2.2040773002988231E-2</v>
      </c>
    </row>
    <row r="130" spans="1:4" x14ac:dyDescent="0.25">
      <c r="A130" s="5" t="s">
        <v>45</v>
      </c>
      <c r="B130" s="7">
        <v>0</v>
      </c>
      <c r="C130" s="7">
        <v>2.2040773002988231E-2</v>
      </c>
      <c r="D130" s="7">
        <f t="shared" si="1"/>
        <v>2.2040773002988231E-2</v>
      </c>
    </row>
    <row r="131" spans="1:4" x14ac:dyDescent="0.25">
      <c r="A131" s="5" t="s">
        <v>47</v>
      </c>
      <c r="B131" s="7">
        <v>0</v>
      </c>
      <c r="C131" s="7">
        <v>2.2040773002988231E-2</v>
      </c>
      <c r="D131" s="7">
        <f t="shared" si="1"/>
        <v>2.2040773002988231E-2</v>
      </c>
    </row>
    <row r="132" spans="1:4" x14ac:dyDescent="0.25">
      <c r="A132" s="5" t="s">
        <v>48</v>
      </c>
      <c r="B132" s="7">
        <v>0</v>
      </c>
      <c r="C132" s="7">
        <v>2.2040773002988231E-2</v>
      </c>
      <c r="D132" s="7">
        <f t="shared" si="1"/>
        <v>2.2040773002988231E-2</v>
      </c>
    </row>
    <row r="133" spans="1:4" x14ac:dyDescent="0.25">
      <c r="A133" s="5" t="s">
        <v>35</v>
      </c>
      <c r="B133" s="7">
        <v>0</v>
      </c>
      <c r="C133" s="7">
        <v>2.2040773002988231E-2</v>
      </c>
      <c r="D133" s="7">
        <f t="shared" si="1"/>
        <v>2.2040773002988231E-2</v>
      </c>
    </row>
    <row r="134" spans="1:4" x14ac:dyDescent="0.25">
      <c r="A134" s="5" t="s">
        <v>36</v>
      </c>
      <c r="B134" s="7">
        <v>0</v>
      </c>
      <c r="C134" s="7">
        <v>2.2040773002988231E-2</v>
      </c>
      <c r="D134" s="7">
        <f t="shared" si="1"/>
        <v>2.2040773002988231E-2</v>
      </c>
    </row>
    <row r="135" spans="1:4" x14ac:dyDescent="0.25">
      <c r="A135" s="5" t="s">
        <v>37</v>
      </c>
      <c r="B135" s="7">
        <v>0</v>
      </c>
      <c r="C135" s="7">
        <v>2.2040773002988231E-2</v>
      </c>
      <c r="D135" s="7">
        <f t="shared" si="1"/>
        <v>2.2040773002988231E-2</v>
      </c>
    </row>
    <row r="136" spans="1:4" x14ac:dyDescent="0.25">
      <c r="A136" s="5" t="s">
        <v>105</v>
      </c>
      <c r="B136" s="7">
        <v>0</v>
      </c>
      <c r="C136" s="7">
        <v>4.8806505504714482E-3</v>
      </c>
      <c r="D136" s="7">
        <f t="shared" si="1"/>
        <v>4.8806505504714482E-3</v>
      </c>
    </row>
    <row r="137" spans="1:4" x14ac:dyDescent="0.25">
      <c r="A137" s="5" t="s">
        <v>106</v>
      </c>
      <c r="B137" s="7">
        <v>0</v>
      </c>
      <c r="C137" s="7">
        <v>4.8806505504714482E-3</v>
      </c>
      <c r="D137" s="7">
        <f t="shared" si="1"/>
        <v>4.8806505504714482E-3</v>
      </c>
    </row>
    <row r="138" spans="1:4" x14ac:dyDescent="0.25">
      <c r="A138" s="5" t="s">
        <v>104</v>
      </c>
      <c r="B138" s="7">
        <v>0</v>
      </c>
      <c r="C138" s="7">
        <v>4.8806505504714482E-3</v>
      </c>
      <c r="D138" s="7">
        <f t="shared" si="1"/>
        <v>4.8806505504714482E-3</v>
      </c>
    </row>
    <row r="139" spans="1:4" x14ac:dyDescent="0.25">
      <c r="A139" s="5" t="s">
        <v>107</v>
      </c>
      <c r="B139" s="7">
        <v>0</v>
      </c>
      <c r="C139" s="7">
        <v>4.8806505504714482E-3</v>
      </c>
      <c r="D139" s="7">
        <f t="shared" si="1"/>
        <v>4.8806505504714482E-3</v>
      </c>
    </row>
    <row r="140" spans="1:4" x14ac:dyDescent="0.25">
      <c r="A140" s="5" t="s">
        <v>20</v>
      </c>
      <c r="B140" s="7">
        <v>0</v>
      </c>
      <c r="C140" s="7">
        <v>2.2040773002988231E-2</v>
      </c>
      <c r="D140" s="7">
        <f t="shared" si="1"/>
        <v>2.2040773002988231E-2</v>
      </c>
    </row>
    <row r="141" spans="1:4" x14ac:dyDescent="0.25">
      <c r="A141" s="5" t="s">
        <v>21</v>
      </c>
      <c r="B141" s="7">
        <v>0</v>
      </c>
      <c r="C141" s="7">
        <v>2.2040773002988231E-2</v>
      </c>
      <c r="D141" s="7">
        <f t="shared" ref="D141:D158" si="2">SUM(B141:C141)</f>
        <v>2.2040773002988231E-2</v>
      </c>
    </row>
    <row r="142" spans="1:4" x14ac:dyDescent="0.25">
      <c r="A142" s="5" t="s">
        <v>22</v>
      </c>
      <c r="B142" s="7">
        <v>0</v>
      </c>
      <c r="C142" s="7">
        <v>2.2040773002988231E-2</v>
      </c>
      <c r="D142" s="7">
        <f t="shared" si="2"/>
        <v>2.2040773002988231E-2</v>
      </c>
    </row>
    <row r="143" spans="1:4" x14ac:dyDescent="0.25">
      <c r="A143" s="5" t="s">
        <v>23</v>
      </c>
      <c r="B143" s="7">
        <v>0</v>
      </c>
      <c r="C143" s="7">
        <v>2.2040773002988231E-2</v>
      </c>
      <c r="D143" s="7">
        <f t="shared" si="2"/>
        <v>2.2040773002988231E-2</v>
      </c>
    </row>
    <row r="144" spans="1:4" x14ac:dyDescent="0.25">
      <c r="A144" s="5" t="s">
        <v>25</v>
      </c>
      <c r="B144" s="7">
        <v>0</v>
      </c>
      <c r="C144" s="7">
        <v>2.2040773002988231E-2</v>
      </c>
      <c r="D144" s="7">
        <f t="shared" si="2"/>
        <v>2.2040773002988231E-2</v>
      </c>
    </row>
    <row r="145" spans="1:6" x14ac:dyDescent="0.25">
      <c r="A145" s="5" t="s">
        <v>27</v>
      </c>
      <c r="B145" s="7">
        <v>0</v>
      </c>
      <c r="C145" s="7">
        <v>2.2040773002988231E-2</v>
      </c>
      <c r="D145" s="7">
        <f t="shared" si="2"/>
        <v>2.2040773002988231E-2</v>
      </c>
    </row>
    <row r="146" spans="1:6" x14ac:dyDescent="0.25">
      <c r="A146" s="5" t="s">
        <v>28</v>
      </c>
      <c r="B146" s="7">
        <v>0</v>
      </c>
      <c r="C146" s="7">
        <v>2.2040773002988231E-2</v>
      </c>
      <c r="D146" s="7">
        <f t="shared" si="2"/>
        <v>2.2040773002988231E-2</v>
      </c>
    </row>
    <row r="147" spans="1:6" x14ac:dyDescent="0.25">
      <c r="A147" s="5" t="s">
        <v>29</v>
      </c>
      <c r="B147" s="7">
        <v>0</v>
      </c>
      <c r="C147" s="7">
        <v>2.2040773002988231E-2</v>
      </c>
      <c r="D147" s="7">
        <f t="shared" si="2"/>
        <v>2.2040773002988231E-2</v>
      </c>
    </row>
    <row r="148" spans="1:6" x14ac:dyDescent="0.25">
      <c r="A148" s="5" t="s">
        <v>30</v>
      </c>
      <c r="B148" s="7">
        <v>0</v>
      </c>
      <c r="C148" s="7">
        <v>2.2040773002988231E-2</v>
      </c>
      <c r="D148" s="7">
        <f t="shared" si="2"/>
        <v>2.2040773002988231E-2</v>
      </c>
    </row>
    <row r="149" spans="1:6" x14ac:dyDescent="0.25">
      <c r="A149" s="5" t="s">
        <v>34</v>
      </c>
      <c r="B149" s="7">
        <v>0</v>
      </c>
      <c r="C149" s="7">
        <v>2.2040773002988231E-2</v>
      </c>
      <c r="D149" s="7">
        <f t="shared" si="2"/>
        <v>2.2040773002988231E-2</v>
      </c>
    </row>
    <row r="150" spans="1:6" x14ac:dyDescent="0.25">
      <c r="A150" s="5" t="s">
        <v>38</v>
      </c>
      <c r="B150" s="7">
        <v>0</v>
      </c>
      <c r="C150" s="7">
        <v>2.2040773002988231E-2</v>
      </c>
      <c r="D150" s="7">
        <f t="shared" si="2"/>
        <v>2.2040773002988231E-2</v>
      </c>
    </row>
    <row r="151" spans="1:6" x14ac:dyDescent="0.25">
      <c r="A151" s="5" t="s">
        <v>39</v>
      </c>
      <c r="B151" s="7">
        <v>0</v>
      </c>
      <c r="C151" s="7">
        <v>2.2040773002988231E-2</v>
      </c>
      <c r="D151" s="7">
        <f t="shared" si="2"/>
        <v>2.2040773002988231E-2</v>
      </c>
    </row>
    <row r="152" spans="1:6" x14ac:dyDescent="0.25">
      <c r="A152" s="5" t="s">
        <v>40</v>
      </c>
      <c r="B152" s="7">
        <v>0</v>
      </c>
      <c r="C152" s="7">
        <v>2.2040773002988231E-2</v>
      </c>
      <c r="D152" s="7">
        <f t="shared" si="2"/>
        <v>2.2040773002988231E-2</v>
      </c>
    </row>
    <row r="153" spans="1:6" x14ac:dyDescent="0.25">
      <c r="A153" s="5" t="s">
        <v>42</v>
      </c>
      <c r="B153" s="7">
        <v>0</v>
      </c>
      <c r="C153" s="7">
        <v>2.2040773002988231E-2</v>
      </c>
      <c r="D153" s="7">
        <f t="shared" si="2"/>
        <v>2.2040773002988231E-2</v>
      </c>
    </row>
    <row r="154" spans="1:6" x14ac:dyDescent="0.25">
      <c r="A154" s="5" t="s">
        <v>43</v>
      </c>
      <c r="B154" s="7">
        <v>0</v>
      </c>
      <c r="C154" s="7">
        <v>2.2040773002988231E-2</v>
      </c>
      <c r="D154" s="7">
        <f t="shared" si="2"/>
        <v>2.2040773002988231E-2</v>
      </c>
    </row>
    <row r="155" spans="1:6" x14ac:dyDescent="0.25">
      <c r="A155" s="5" t="s">
        <v>44</v>
      </c>
      <c r="B155" s="7">
        <v>0</v>
      </c>
      <c r="C155" s="7">
        <v>2.2040773002988231E-2</v>
      </c>
      <c r="D155" s="7">
        <f t="shared" si="2"/>
        <v>2.2040773002988231E-2</v>
      </c>
    </row>
    <row r="156" spans="1:6" x14ac:dyDescent="0.25">
      <c r="A156" s="5" t="s">
        <v>46</v>
      </c>
      <c r="B156" s="7">
        <v>0</v>
      </c>
      <c r="C156" s="7">
        <v>2.2040773002988231E-2</v>
      </c>
      <c r="D156" s="7">
        <f t="shared" si="2"/>
        <v>2.2040773002988231E-2</v>
      </c>
    </row>
    <row r="157" spans="1:6" x14ac:dyDescent="0.25">
      <c r="A157" s="5" t="s">
        <v>120</v>
      </c>
      <c r="B157" s="7">
        <v>0</v>
      </c>
      <c r="C157" s="7">
        <v>0.10007293864976993</v>
      </c>
      <c r="D157" s="7">
        <f t="shared" si="2"/>
        <v>0.10007293864976993</v>
      </c>
    </row>
    <row r="158" spans="1:6" x14ac:dyDescent="0.25">
      <c r="A158" s="5" t="s">
        <v>62</v>
      </c>
      <c r="B158" s="7">
        <v>0</v>
      </c>
      <c r="C158" s="7">
        <v>6.9103592866005578E-2</v>
      </c>
      <c r="D158" s="7">
        <f t="shared" si="2"/>
        <v>6.9103592866005578E-2</v>
      </c>
    </row>
    <row r="159" spans="1:6" ht="14.5" x14ac:dyDescent="0.35">
      <c r="F159" s="19"/>
    </row>
    <row r="160" spans="1:6" ht="14.5" x14ac:dyDescent="0.35">
      <c r="F160" s="19"/>
    </row>
    <row r="161" spans="6:6" ht="14.5" x14ac:dyDescent="0.35">
      <c r="F161" s="19"/>
    </row>
    <row r="162" spans="6:6" ht="14.5" x14ac:dyDescent="0.35">
      <c r="F162" s="19"/>
    </row>
    <row r="163" spans="6:6" ht="14.5" x14ac:dyDescent="0.35">
      <c r="F163" s="19"/>
    </row>
    <row r="164" spans="6:6" ht="14.5" x14ac:dyDescent="0.35">
      <c r="F164" s="19"/>
    </row>
    <row r="165" spans="6:6" ht="14.5" x14ac:dyDescent="0.35">
      <c r="F165" s="19"/>
    </row>
    <row r="166" spans="6:6" ht="14.5" x14ac:dyDescent="0.35">
      <c r="F166" s="19"/>
    </row>
    <row r="167" spans="6:6" ht="14.5" x14ac:dyDescent="0.35">
      <c r="F167" s="19"/>
    </row>
    <row r="168" spans="6:6" ht="14.5" x14ac:dyDescent="0.35">
      <c r="F168" s="19"/>
    </row>
    <row r="169" spans="6:6" ht="14.5" x14ac:dyDescent="0.35">
      <c r="F169" s="19"/>
    </row>
    <row r="170" spans="6:6" ht="14.5" x14ac:dyDescent="0.35">
      <c r="F170" s="19"/>
    </row>
    <row r="171" spans="6:6" ht="14.5" x14ac:dyDescent="0.35">
      <c r="F171" s="19"/>
    </row>
    <row r="172" spans="6:6" ht="14.5" x14ac:dyDescent="0.35">
      <c r="F172" s="1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832A-859D-480B-93DB-B775974364F0}">
  <dimension ref="A2:F375"/>
  <sheetViews>
    <sheetView workbookViewId="0">
      <selection activeCell="A5" sqref="A5"/>
    </sheetView>
  </sheetViews>
  <sheetFormatPr defaultColWidth="9.1796875" defaultRowHeight="12.5" x14ac:dyDescent="0.25"/>
  <cols>
    <col min="1" max="1" width="40.54296875" style="1" customWidth="1"/>
    <col min="2" max="4" width="30.7265625" style="1" customWidth="1"/>
    <col min="5" max="16384" width="9.1796875" style="1"/>
  </cols>
  <sheetData>
    <row r="2" spans="1:4" ht="15" customHeight="1" x14ac:dyDescent="0.3">
      <c r="B2" s="2"/>
      <c r="C2" s="2"/>
      <c r="D2" s="2"/>
    </row>
    <row r="3" spans="1:4" ht="15" customHeight="1" x14ac:dyDescent="0.3">
      <c r="B3" s="2" t="str">
        <f>Índice!A9</f>
        <v>MÊS DE COMPETÊNCIA: Agosto de 2023</v>
      </c>
      <c r="C3" s="2"/>
      <c r="D3" s="2"/>
    </row>
    <row r="5" spans="1:4" ht="13" x14ac:dyDescent="0.3">
      <c r="A5" s="2" t="s">
        <v>739</v>
      </c>
    </row>
    <row r="6" spans="1:4" x14ac:dyDescent="0.25">
      <c r="A6" s="1" t="s">
        <v>678</v>
      </c>
    </row>
    <row r="8" spans="1:4" ht="13" x14ac:dyDescent="0.3">
      <c r="A8" s="4" t="s">
        <v>565</v>
      </c>
      <c r="B8" s="6" t="s">
        <v>471</v>
      </c>
      <c r="C8" s="6" t="s">
        <v>472</v>
      </c>
      <c r="D8" s="6" t="s">
        <v>473</v>
      </c>
    </row>
    <row r="9" spans="1:4" x14ac:dyDescent="0.25">
      <c r="A9" s="5" t="s">
        <v>566</v>
      </c>
      <c r="B9" s="7">
        <v>1901.2987499999999</v>
      </c>
      <c r="C9" s="7">
        <v>1425.9749999999999</v>
      </c>
      <c r="D9" s="7">
        <f>SUM(B9:C9)</f>
        <v>3327.2737499999998</v>
      </c>
    </row>
    <row r="11" spans="1:4" ht="13" x14ac:dyDescent="0.3">
      <c r="A11" s="4" t="s">
        <v>1</v>
      </c>
      <c r="B11" s="6" t="s">
        <v>471</v>
      </c>
      <c r="C11" s="6" t="s">
        <v>472</v>
      </c>
      <c r="D11" s="6" t="s">
        <v>473</v>
      </c>
    </row>
    <row r="12" spans="1:4" x14ac:dyDescent="0.25">
      <c r="A12" s="5" t="s">
        <v>571</v>
      </c>
      <c r="B12" s="7">
        <v>52.173085709292899</v>
      </c>
      <c r="C12" s="7">
        <v>20.17808590449372</v>
      </c>
      <c r="D12" s="7">
        <f>SUM(B12:C12)</f>
        <v>72.351171613786619</v>
      </c>
    </row>
    <row r="13" spans="1:4" x14ac:dyDescent="0.25">
      <c r="A13" s="5" t="s">
        <v>288</v>
      </c>
      <c r="B13" s="7">
        <v>46.991448780487794</v>
      </c>
      <c r="C13" s="7">
        <v>0</v>
      </c>
      <c r="D13" s="7">
        <f t="shared" ref="D13:D76" si="0">SUM(B13:C13)</f>
        <v>46.991448780487794</v>
      </c>
    </row>
    <row r="14" spans="1:4" x14ac:dyDescent="0.25">
      <c r="A14" s="5" t="s">
        <v>581</v>
      </c>
      <c r="B14" s="7">
        <v>36.097063758073389</v>
      </c>
      <c r="C14" s="7">
        <v>680.11223291033616</v>
      </c>
      <c r="D14" s="7">
        <f t="shared" si="0"/>
        <v>716.20929666840959</v>
      </c>
    </row>
    <row r="15" spans="1:4" x14ac:dyDescent="0.25">
      <c r="A15" s="5" t="s">
        <v>584</v>
      </c>
      <c r="B15" s="7">
        <v>36.097063758073389</v>
      </c>
      <c r="C15" s="7">
        <v>12.911401469180184</v>
      </c>
      <c r="D15" s="7">
        <f t="shared" si="0"/>
        <v>49.008465227253573</v>
      </c>
    </row>
    <row r="16" spans="1:4" x14ac:dyDescent="0.25">
      <c r="A16" s="5" t="s">
        <v>577</v>
      </c>
      <c r="B16" s="7">
        <v>52.173085709292899</v>
      </c>
      <c r="C16" s="7">
        <v>768.57945775034977</v>
      </c>
      <c r="D16" s="7">
        <f t="shared" si="0"/>
        <v>820.75254345964265</v>
      </c>
    </row>
    <row r="17" spans="1:4" x14ac:dyDescent="0.25">
      <c r="A17" s="5" t="s">
        <v>576</v>
      </c>
      <c r="B17" s="7">
        <v>52.173085709292899</v>
      </c>
      <c r="C17" s="7">
        <v>7.4260627450891636</v>
      </c>
      <c r="D17" s="7">
        <f t="shared" si="0"/>
        <v>59.59914845438206</v>
      </c>
    </row>
    <row r="18" spans="1:4" x14ac:dyDescent="0.25">
      <c r="A18" s="5" t="s">
        <v>586</v>
      </c>
      <c r="B18" s="7">
        <v>27.205575609756096</v>
      </c>
      <c r="C18" s="7">
        <v>0</v>
      </c>
      <c r="D18" s="7">
        <f t="shared" si="0"/>
        <v>27.205575609756096</v>
      </c>
    </row>
    <row r="19" spans="1:4" x14ac:dyDescent="0.25">
      <c r="A19" s="5" t="s">
        <v>582</v>
      </c>
      <c r="B19" s="7">
        <v>38.570297904414844</v>
      </c>
      <c r="C19" s="7">
        <v>20.662205498093915</v>
      </c>
      <c r="D19" s="7">
        <f t="shared" si="0"/>
        <v>59.232503402508755</v>
      </c>
    </row>
    <row r="20" spans="1:4" x14ac:dyDescent="0.25">
      <c r="A20" s="5" t="s">
        <v>574</v>
      </c>
      <c r="B20" s="7">
        <v>52.173085709292899</v>
      </c>
      <c r="C20" s="7">
        <v>1.8043896054688391</v>
      </c>
      <c r="D20" s="7">
        <f t="shared" si="0"/>
        <v>53.97747531476174</v>
      </c>
    </row>
    <row r="21" spans="1:4" x14ac:dyDescent="0.25">
      <c r="A21" s="5" t="s">
        <v>303</v>
      </c>
      <c r="B21" s="7">
        <v>45.754831707317067</v>
      </c>
      <c r="C21" s="7">
        <v>0</v>
      </c>
      <c r="D21" s="7">
        <f t="shared" si="0"/>
        <v>45.754831707317067</v>
      </c>
    </row>
    <row r="22" spans="1:4" x14ac:dyDescent="0.25">
      <c r="A22" s="5" t="s">
        <v>569</v>
      </c>
      <c r="B22" s="7">
        <v>381.13815087278573</v>
      </c>
      <c r="C22" s="7">
        <v>15.223162644466635</v>
      </c>
      <c r="D22" s="7">
        <f t="shared" si="0"/>
        <v>396.36131351725237</v>
      </c>
    </row>
    <row r="23" spans="1:4" x14ac:dyDescent="0.25">
      <c r="A23" s="5" t="s">
        <v>567</v>
      </c>
      <c r="B23" s="7">
        <v>46.991448780487794</v>
      </c>
      <c r="C23" s="7">
        <v>0</v>
      </c>
      <c r="D23" s="7">
        <f t="shared" si="0"/>
        <v>46.991448780487794</v>
      </c>
    </row>
    <row r="24" spans="1:4" x14ac:dyDescent="0.25">
      <c r="A24" s="5" t="s">
        <v>568</v>
      </c>
      <c r="B24" s="7">
        <v>49.464682926829269</v>
      </c>
      <c r="C24" s="7">
        <v>1.8043896054688391</v>
      </c>
      <c r="D24" s="7">
        <f t="shared" si="0"/>
        <v>51.269072532298111</v>
      </c>
    </row>
    <row r="25" spans="1:4" x14ac:dyDescent="0.25">
      <c r="A25" s="5" t="s">
        <v>572</v>
      </c>
      <c r="B25" s="7">
        <v>37.098512195121948</v>
      </c>
      <c r="C25" s="7">
        <v>10.089042883105151</v>
      </c>
      <c r="D25" s="7">
        <f t="shared" si="0"/>
        <v>47.187555078227099</v>
      </c>
    </row>
    <row r="26" spans="1:4" x14ac:dyDescent="0.25">
      <c r="A26" s="5" t="s">
        <v>585</v>
      </c>
      <c r="B26" s="7">
        <v>34.860446684902648</v>
      </c>
      <c r="C26" s="7">
        <v>12.944187533836661</v>
      </c>
      <c r="D26" s="7">
        <f t="shared" si="0"/>
        <v>47.804634218739309</v>
      </c>
    </row>
    <row r="27" spans="1:4" x14ac:dyDescent="0.25">
      <c r="A27" s="5" t="s">
        <v>579</v>
      </c>
      <c r="B27" s="7">
        <v>48.463234489780696</v>
      </c>
      <c r="C27" s="7">
        <v>0</v>
      </c>
      <c r="D27" s="7">
        <f t="shared" si="0"/>
        <v>48.463234489780696</v>
      </c>
    </row>
    <row r="28" spans="1:4" x14ac:dyDescent="0.25">
      <c r="A28" s="5" t="s">
        <v>570</v>
      </c>
      <c r="B28" s="7">
        <v>52.173085709292899</v>
      </c>
      <c r="C28" s="7">
        <v>7.2175585601587713</v>
      </c>
      <c r="D28" s="7">
        <f t="shared" si="0"/>
        <v>59.39064426945167</v>
      </c>
    </row>
    <row r="29" spans="1:4" x14ac:dyDescent="0.25">
      <c r="A29" s="5" t="s">
        <v>583</v>
      </c>
      <c r="B29" s="7">
        <v>38.570297904414844</v>
      </c>
      <c r="C29" s="7">
        <v>0</v>
      </c>
      <c r="D29" s="7">
        <f t="shared" si="0"/>
        <v>38.570297904414844</v>
      </c>
    </row>
    <row r="30" spans="1:4" x14ac:dyDescent="0.25">
      <c r="A30" s="5" t="s">
        <v>344</v>
      </c>
      <c r="B30" s="7">
        <v>45.990000343439235</v>
      </c>
      <c r="C30" s="7">
        <v>26.098803812053873</v>
      </c>
      <c r="D30" s="7">
        <f t="shared" si="0"/>
        <v>72.088804155493108</v>
      </c>
    </row>
    <row r="31" spans="1:4" x14ac:dyDescent="0.25">
      <c r="A31" s="5" t="s">
        <v>578</v>
      </c>
      <c r="B31" s="7">
        <v>47.906740157480314</v>
      </c>
      <c r="C31" s="7">
        <v>0</v>
      </c>
      <c r="D31" s="7">
        <f t="shared" si="0"/>
        <v>47.906740157480314</v>
      </c>
    </row>
    <row r="32" spans="1:4" x14ac:dyDescent="0.25">
      <c r="A32" s="5" t="s">
        <v>575</v>
      </c>
      <c r="B32" s="7">
        <v>48.785141030266075</v>
      </c>
      <c r="C32" s="7">
        <v>2.0627827480174994</v>
      </c>
      <c r="D32" s="7">
        <f t="shared" si="0"/>
        <v>50.847923778283572</v>
      </c>
    </row>
    <row r="33" spans="1:4" x14ac:dyDescent="0.25">
      <c r="A33" s="5" t="s">
        <v>573</v>
      </c>
      <c r="B33" s="7">
        <v>55.392168307086614</v>
      </c>
      <c r="C33" s="7">
        <v>1.8043896054688391</v>
      </c>
      <c r="D33" s="7">
        <f t="shared" si="0"/>
        <v>57.196557912555456</v>
      </c>
    </row>
    <row r="34" spans="1:4" x14ac:dyDescent="0.25">
      <c r="A34" s="5" t="s">
        <v>580</v>
      </c>
      <c r="B34" s="7">
        <v>38.924226377952756</v>
      </c>
      <c r="C34" s="7">
        <v>0</v>
      </c>
      <c r="D34" s="7">
        <f t="shared" si="0"/>
        <v>38.924226377952756</v>
      </c>
    </row>
    <row r="35" spans="1:4" x14ac:dyDescent="0.25">
      <c r="A35" s="5" t="s">
        <v>287</v>
      </c>
      <c r="B35" s="7">
        <v>5.9950861486486478</v>
      </c>
      <c r="C35" s="7">
        <v>0</v>
      </c>
      <c r="D35" s="7">
        <f t="shared" si="0"/>
        <v>5.9950861486486478</v>
      </c>
    </row>
    <row r="36" spans="1:4" x14ac:dyDescent="0.25">
      <c r="A36" s="5" t="s">
        <v>354</v>
      </c>
      <c r="B36" s="7">
        <v>5.9950861486486478</v>
      </c>
      <c r="C36" s="7">
        <v>0</v>
      </c>
      <c r="D36" s="7">
        <f t="shared" si="0"/>
        <v>5.9950861486486478</v>
      </c>
    </row>
    <row r="37" spans="1:4" x14ac:dyDescent="0.25">
      <c r="A37" s="5" t="s">
        <v>289</v>
      </c>
      <c r="B37" s="7">
        <v>12.98569332300417</v>
      </c>
      <c r="C37" s="7">
        <v>0</v>
      </c>
      <c r="D37" s="7">
        <f t="shared" si="0"/>
        <v>12.98569332300417</v>
      </c>
    </row>
    <row r="38" spans="1:4" x14ac:dyDescent="0.25">
      <c r="A38" s="5" t="s">
        <v>290</v>
      </c>
      <c r="B38" s="7">
        <v>12.297612584497468</v>
      </c>
      <c r="C38" s="7">
        <v>3.0306677568172014E-2</v>
      </c>
      <c r="D38" s="7">
        <f t="shared" si="0"/>
        <v>12.32791926206564</v>
      </c>
    </row>
    <row r="39" spans="1:4" x14ac:dyDescent="0.25">
      <c r="A39" s="5" t="s">
        <v>291</v>
      </c>
      <c r="B39" s="7">
        <v>11.419211711711709</v>
      </c>
      <c r="C39" s="7">
        <v>0</v>
      </c>
      <c r="D39" s="7">
        <f t="shared" si="0"/>
        <v>11.419211711711709</v>
      </c>
    </row>
    <row r="40" spans="1:4" x14ac:dyDescent="0.25">
      <c r="A40" s="5" t="s">
        <v>292</v>
      </c>
      <c r="B40" s="7">
        <v>7.707967905405404</v>
      </c>
      <c r="C40" s="7">
        <v>0</v>
      </c>
      <c r="D40" s="7">
        <f t="shared" si="0"/>
        <v>7.707967905405404</v>
      </c>
    </row>
    <row r="41" spans="1:4" x14ac:dyDescent="0.25">
      <c r="A41" s="5" t="s">
        <v>293</v>
      </c>
      <c r="B41" s="7">
        <v>8.2789284909909888</v>
      </c>
      <c r="C41" s="7">
        <v>0</v>
      </c>
      <c r="D41" s="7">
        <f t="shared" si="0"/>
        <v>8.2789284909909888</v>
      </c>
    </row>
    <row r="42" spans="1:4" x14ac:dyDescent="0.25">
      <c r="A42" s="5" t="s">
        <v>294</v>
      </c>
      <c r="B42" s="7">
        <v>6.5660467342342326</v>
      </c>
      <c r="C42" s="7">
        <v>0</v>
      </c>
      <c r="D42" s="7">
        <f t="shared" si="0"/>
        <v>6.5660467342342326</v>
      </c>
    </row>
    <row r="43" spans="1:4" x14ac:dyDescent="0.25">
      <c r="A43" s="5" t="s">
        <v>295</v>
      </c>
      <c r="B43" s="7">
        <v>7.1370073198198174</v>
      </c>
      <c r="C43" s="7">
        <v>0</v>
      </c>
      <c r="D43" s="7">
        <f t="shared" si="0"/>
        <v>7.1370073198198174</v>
      </c>
    </row>
    <row r="44" spans="1:4" x14ac:dyDescent="0.25">
      <c r="A44" s="5" t="s">
        <v>296</v>
      </c>
      <c r="B44" s="7">
        <v>6.2805664414414402</v>
      </c>
      <c r="C44" s="7">
        <v>0</v>
      </c>
      <c r="D44" s="7">
        <f t="shared" si="0"/>
        <v>6.2805664414414402</v>
      </c>
    </row>
    <row r="45" spans="1:4" x14ac:dyDescent="0.25">
      <c r="A45" s="5" t="s">
        <v>297</v>
      </c>
      <c r="B45" s="7">
        <v>6.8515270270270241</v>
      </c>
      <c r="C45" s="7">
        <v>0</v>
      </c>
      <c r="D45" s="7">
        <f t="shared" si="0"/>
        <v>6.8515270270270241</v>
      </c>
    </row>
    <row r="46" spans="1:4" x14ac:dyDescent="0.25">
      <c r="A46" s="5" t="s">
        <v>679</v>
      </c>
      <c r="B46" s="7">
        <v>5.7096058558558545</v>
      </c>
      <c r="C46" s="7">
        <v>0</v>
      </c>
      <c r="D46" s="7">
        <f t="shared" si="0"/>
        <v>5.7096058558558545</v>
      </c>
    </row>
    <row r="47" spans="1:4" x14ac:dyDescent="0.25">
      <c r="A47" s="5" t="s">
        <v>298</v>
      </c>
      <c r="B47" s="7">
        <v>7.4224876126126116</v>
      </c>
      <c r="C47" s="7">
        <v>0</v>
      </c>
      <c r="D47" s="7">
        <f t="shared" si="0"/>
        <v>7.4224876126126116</v>
      </c>
    </row>
    <row r="48" spans="1:4" x14ac:dyDescent="0.25">
      <c r="A48" s="5" t="s">
        <v>299</v>
      </c>
      <c r="B48" s="7">
        <v>7.4224876126126116</v>
      </c>
      <c r="C48" s="7">
        <v>0</v>
      </c>
      <c r="D48" s="7">
        <f t="shared" si="0"/>
        <v>7.4224876126126116</v>
      </c>
    </row>
    <row r="49" spans="1:4" x14ac:dyDescent="0.25">
      <c r="A49" s="5" t="s">
        <v>300</v>
      </c>
      <c r="B49" s="7">
        <v>5.9950861486486478</v>
      </c>
      <c r="C49" s="7">
        <v>0</v>
      </c>
      <c r="D49" s="7">
        <f t="shared" si="0"/>
        <v>5.9950861486486478</v>
      </c>
    </row>
    <row r="50" spans="1:4" x14ac:dyDescent="0.25">
      <c r="A50" s="5" t="s">
        <v>301</v>
      </c>
      <c r="B50" s="7">
        <v>6.2805664414414402</v>
      </c>
      <c r="C50" s="7">
        <v>0</v>
      </c>
      <c r="D50" s="7">
        <f t="shared" si="0"/>
        <v>6.2805664414414402</v>
      </c>
    </row>
    <row r="51" spans="1:4" x14ac:dyDescent="0.25">
      <c r="A51" s="5" t="s">
        <v>302</v>
      </c>
      <c r="B51" s="7">
        <v>7.4224876126126116</v>
      </c>
      <c r="C51" s="7">
        <v>39.14820573536624</v>
      </c>
      <c r="D51" s="7">
        <f t="shared" si="0"/>
        <v>46.570693347978853</v>
      </c>
    </row>
    <row r="52" spans="1:4" x14ac:dyDescent="0.25">
      <c r="A52" s="5" t="s">
        <v>304</v>
      </c>
      <c r="B52" s="7">
        <v>11.419211711711709</v>
      </c>
      <c r="C52" s="7">
        <v>1.8043896054688391</v>
      </c>
      <c r="D52" s="7">
        <f t="shared" si="0"/>
        <v>13.223601317180549</v>
      </c>
    </row>
    <row r="53" spans="1:4" x14ac:dyDescent="0.25">
      <c r="A53" s="5" t="s">
        <v>305</v>
      </c>
      <c r="B53" s="7">
        <v>6.5660467342342326</v>
      </c>
      <c r="C53" s="7">
        <v>0</v>
      </c>
      <c r="D53" s="7">
        <f t="shared" si="0"/>
        <v>6.5660467342342326</v>
      </c>
    </row>
    <row r="54" spans="1:4" x14ac:dyDescent="0.25">
      <c r="A54" s="5" t="s">
        <v>306</v>
      </c>
      <c r="B54" s="7">
        <v>7.4224876126126116</v>
      </c>
      <c r="C54" s="7">
        <v>0</v>
      </c>
      <c r="D54" s="7">
        <f t="shared" si="0"/>
        <v>7.4224876126126116</v>
      </c>
    </row>
    <row r="55" spans="1:4" x14ac:dyDescent="0.25">
      <c r="A55" s="5" t="s">
        <v>307</v>
      </c>
      <c r="B55" s="7">
        <v>10.277290540540537</v>
      </c>
      <c r="C55" s="7">
        <v>0</v>
      </c>
      <c r="D55" s="7">
        <f t="shared" si="0"/>
        <v>10.277290540540537</v>
      </c>
    </row>
    <row r="56" spans="1:4" x14ac:dyDescent="0.25">
      <c r="A56" s="5" t="s">
        <v>308</v>
      </c>
      <c r="B56" s="7">
        <v>7.9934481981981946</v>
      </c>
      <c r="C56" s="7">
        <v>0</v>
      </c>
      <c r="D56" s="7">
        <f t="shared" si="0"/>
        <v>7.9934481981981946</v>
      </c>
    </row>
    <row r="57" spans="1:4" x14ac:dyDescent="0.25">
      <c r="A57" s="5" t="s">
        <v>309</v>
      </c>
      <c r="B57" s="7">
        <v>12.98569332300417</v>
      </c>
      <c r="C57" s="7">
        <v>0</v>
      </c>
      <c r="D57" s="7">
        <f t="shared" si="0"/>
        <v>12.98569332300417</v>
      </c>
    </row>
    <row r="58" spans="1:4" x14ac:dyDescent="0.25">
      <c r="A58" s="5" t="s">
        <v>310</v>
      </c>
      <c r="B58" s="7">
        <v>5.7096058558558545</v>
      </c>
      <c r="C58" s="7">
        <v>0</v>
      </c>
      <c r="D58" s="7">
        <f t="shared" si="0"/>
        <v>5.7096058558558545</v>
      </c>
    </row>
    <row r="59" spans="1:4" x14ac:dyDescent="0.25">
      <c r="A59" s="5" t="s">
        <v>311</v>
      </c>
      <c r="B59" s="7">
        <v>5.7096058558558545</v>
      </c>
      <c r="C59" s="7">
        <v>0</v>
      </c>
      <c r="D59" s="7">
        <f t="shared" si="0"/>
        <v>5.7096058558558545</v>
      </c>
    </row>
    <row r="60" spans="1:4" x14ac:dyDescent="0.25">
      <c r="A60" s="5" t="s">
        <v>312</v>
      </c>
      <c r="B60" s="7">
        <v>11.272811566247412</v>
      </c>
      <c r="C60" s="7">
        <v>10.106338508578791</v>
      </c>
      <c r="D60" s="7">
        <f t="shared" si="0"/>
        <v>21.379150074826203</v>
      </c>
    </row>
    <row r="61" spans="1:4" x14ac:dyDescent="0.25">
      <c r="A61" s="5" t="s">
        <v>313</v>
      </c>
      <c r="B61" s="7">
        <v>6.8515270270270241</v>
      </c>
      <c r="C61" s="7">
        <v>0</v>
      </c>
      <c r="D61" s="7">
        <f t="shared" si="0"/>
        <v>6.8515270270270241</v>
      </c>
    </row>
    <row r="62" spans="1:4" x14ac:dyDescent="0.25">
      <c r="A62" s="5" t="s">
        <v>314</v>
      </c>
      <c r="B62" s="7">
        <v>11.419211711711709</v>
      </c>
      <c r="C62" s="7">
        <v>0</v>
      </c>
      <c r="D62" s="7">
        <f t="shared" si="0"/>
        <v>11.419211711711709</v>
      </c>
    </row>
    <row r="63" spans="1:4" x14ac:dyDescent="0.25">
      <c r="A63" s="5" t="s">
        <v>315</v>
      </c>
      <c r="B63" s="7">
        <v>7.707967905405404</v>
      </c>
      <c r="C63" s="7">
        <v>0</v>
      </c>
      <c r="D63" s="7">
        <f t="shared" si="0"/>
        <v>7.707967905405404</v>
      </c>
    </row>
    <row r="64" spans="1:4" x14ac:dyDescent="0.25">
      <c r="A64" s="5" t="s">
        <v>316</v>
      </c>
      <c r="B64" s="7">
        <v>7.707967905405404</v>
      </c>
      <c r="C64" s="7">
        <v>0</v>
      </c>
      <c r="D64" s="7">
        <f t="shared" si="0"/>
        <v>7.707967905405404</v>
      </c>
    </row>
    <row r="65" spans="1:4" x14ac:dyDescent="0.25">
      <c r="A65" s="5" t="s">
        <v>317</v>
      </c>
      <c r="B65" s="7">
        <v>6.5660467342342326</v>
      </c>
      <c r="C65" s="7">
        <v>0</v>
      </c>
      <c r="D65" s="7">
        <f t="shared" si="0"/>
        <v>6.5660467342342326</v>
      </c>
    </row>
    <row r="66" spans="1:4" x14ac:dyDescent="0.25">
      <c r="A66" s="5" t="s">
        <v>318</v>
      </c>
      <c r="B66" s="7">
        <v>11.419211711711709</v>
      </c>
      <c r="C66" s="7">
        <v>0</v>
      </c>
      <c r="D66" s="7">
        <f t="shared" si="0"/>
        <v>11.419211711711709</v>
      </c>
    </row>
    <row r="67" spans="1:4" x14ac:dyDescent="0.25">
      <c r="A67" s="5" t="s">
        <v>319</v>
      </c>
      <c r="B67" s="7">
        <v>11.419211711711709</v>
      </c>
      <c r="C67" s="7">
        <v>0</v>
      </c>
      <c r="D67" s="7">
        <f t="shared" si="0"/>
        <v>11.419211711711709</v>
      </c>
    </row>
    <row r="68" spans="1:4" x14ac:dyDescent="0.25">
      <c r="A68" s="5" t="s">
        <v>320</v>
      </c>
      <c r="B68" s="7">
        <v>11.419211711711709</v>
      </c>
      <c r="C68" s="7">
        <v>0</v>
      </c>
      <c r="D68" s="7">
        <f t="shared" si="0"/>
        <v>11.419211711711709</v>
      </c>
    </row>
    <row r="69" spans="1:4" x14ac:dyDescent="0.25">
      <c r="A69" s="5" t="s">
        <v>321</v>
      </c>
      <c r="B69" s="7">
        <v>11.558291859040207</v>
      </c>
      <c r="C69" s="7">
        <v>0</v>
      </c>
      <c r="D69" s="7">
        <f t="shared" si="0"/>
        <v>11.558291859040207</v>
      </c>
    </row>
    <row r="70" spans="1:4" x14ac:dyDescent="0.25">
      <c r="A70" s="5" t="s">
        <v>355</v>
      </c>
      <c r="B70" s="7">
        <v>8.8498890765765736</v>
      </c>
      <c r="C70" s="7">
        <v>0</v>
      </c>
      <c r="D70" s="7">
        <f t="shared" si="0"/>
        <v>8.8498890765765736</v>
      </c>
    </row>
    <row r="71" spans="1:4" x14ac:dyDescent="0.25">
      <c r="A71" s="5" t="s">
        <v>322</v>
      </c>
      <c r="B71" s="7">
        <v>7.707967905405404</v>
      </c>
      <c r="C71" s="7">
        <v>0</v>
      </c>
      <c r="D71" s="7">
        <f t="shared" si="0"/>
        <v>7.707967905405404</v>
      </c>
    </row>
    <row r="72" spans="1:4" x14ac:dyDescent="0.25">
      <c r="A72" s="5" t="s">
        <v>323</v>
      </c>
      <c r="B72" s="7">
        <v>11.419211711711709</v>
      </c>
      <c r="C72" s="7">
        <v>0</v>
      </c>
      <c r="D72" s="7">
        <f t="shared" si="0"/>
        <v>11.419211711711709</v>
      </c>
    </row>
    <row r="73" spans="1:4" x14ac:dyDescent="0.25">
      <c r="A73" s="5" t="s">
        <v>324</v>
      </c>
      <c r="B73" s="7">
        <v>10.130890395076243</v>
      </c>
      <c r="C73" s="7">
        <v>0</v>
      </c>
      <c r="D73" s="7">
        <f t="shared" si="0"/>
        <v>10.130890395076243</v>
      </c>
    </row>
    <row r="74" spans="1:4" x14ac:dyDescent="0.25">
      <c r="A74" s="5" t="s">
        <v>325</v>
      </c>
      <c r="B74" s="7">
        <v>8.5863687781911633</v>
      </c>
      <c r="C74" s="7">
        <v>6.8056183466571104E-3</v>
      </c>
      <c r="D74" s="7">
        <f t="shared" si="0"/>
        <v>8.5931743965378207</v>
      </c>
    </row>
    <row r="75" spans="1:4" x14ac:dyDescent="0.25">
      <c r="A75" s="5" t="s">
        <v>326</v>
      </c>
      <c r="B75" s="7">
        <v>6.8515270270270241</v>
      </c>
      <c r="C75" s="7">
        <v>0</v>
      </c>
      <c r="D75" s="7">
        <f t="shared" si="0"/>
        <v>6.8515270270270241</v>
      </c>
    </row>
    <row r="76" spans="1:4" x14ac:dyDescent="0.25">
      <c r="A76" s="5" t="s">
        <v>327</v>
      </c>
      <c r="B76" s="7">
        <v>6.8515270270270241</v>
      </c>
      <c r="C76" s="7">
        <v>0</v>
      </c>
      <c r="D76" s="7">
        <f t="shared" si="0"/>
        <v>6.8515270270270241</v>
      </c>
    </row>
    <row r="77" spans="1:4" x14ac:dyDescent="0.25">
      <c r="A77" s="5" t="s">
        <v>328</v>
      </c>
      <c r="B77" s="7">
        <v>6.2805664414414402</v>
      </c>
      <c r="C77" s="7">
        <v>0</v>
      </c>
      <c r="D77" s="7">
        <f t="shared" ref="D77:D140" si="1">SUM(B77:C77)</f>
        <v>6.2805664414414402</v>
      </c>
    </row>
    <row r="78" spans="1:4" x14ac:dyDescent="0.25">
      <c r="A78" s="5" t="s">
        <v>329</v>
      </c>
      <c r="B78" s="7">
        <v>11.133731418918916</v>
      </c>
      <c r="C78" s="7">
        <v>0</v>
      </c>
      <c r="D78" s="7">
        <f t="shared" si="1"/>
        <v>11.133731418918916</v>
      </c>
    </row>
    <row r="79" spans="1:4" x14ac:dyDescent="0.25">
      <c r="A79" s="5" t="s">
        <v>330</v>
      </c>
      <c r="B79" s="7">
        <v>11.726651998911882</v>
      </c>
      <c r="C79" s="7">
        <v>2.287238823891834E-2</v>
      </c>
      <c r="D79" s="7">
        <f t="shared" si="1"/>
        <v>11.749524387150799</v>
      </c>
    </row>
    <row r="80" spans="1:4" x14ac:dyDescent="0.25">
      <c r="A80" s="5" t="s">
        <v>331</v>
      </c>
      <c r="B80" s="7">
        <v>9.1353693693693678</v>
      </c>
      <c r="C80" s="7">
        <v>0</v>
      </c>
      <c r="D80" s="7">
        <f t="shared" si="1"/>
        <v>9.1353693693693678</v>
      </c>
    </row>
    <row r="81" spans="1:4" x14ac:dyDescent="0.25">
      <c r="A81" s="5" t="s">
        <v>332</v>
      </c>
      <c r="B81" s="7">
        <v>6.8515270270270241</v>
      </c>
      <c r="C81" s="7">
        <v>10.089042917676005</v>
      </c>
      <c r="D81" s="7">
        <f t="shared" si="1"/>
        <v>16.940569944703029</v>
      </c>
    </row>
    <row r="82" spans="1:4" x14ac:dyDescent="0.25">
      <c r="A82" s="5" t="s">
        <v>333</v>
      </c>
      <c r="B82" s="7">
        <v>6.5880067286416129</v>
      </c>
      <c r="C82" s="7">
        <v>4.1922691985457738E-3</v>
      </c>
      <c r="D82" s="7">
        <f t="shared" si="1"/>
        <v>6.5921989978401587</v>
      </c>
    </row>
    <row r="83" spans="1:4" x14ac:dyDescent="0.25">
      <c r="A83" s="5" t="s">
        <v>334</v>
      </c>
      <c r="B83" s="7">
        <v>5.9950861486486478</v>
      </c>
      <c r="C83" s="7">
        <v>0</v>
      </c>
      <c r="D83" s="7">
        <f t="shared" si="1"/>
        <v>5.9950861486486478</v>
      </c>
    </row>
    <row r="84" spans="1:4" x14ac:dyDescent="0.25">
      <c r="A84" s="5" t="s">
        <v>335</v>
      </c>
      <c r="B84" s="7">
        <v>8.8498890765765736</v>
      </c>
      <c r="C84" s="7">
        <v>0</v>
      </c>
      <c r="D84" s="7">
        <f t="shared" si="1"/>
        <v>8.8498890765765736</v>
      </c>
    </row>
    <row r="85" spans="1:4" x14ac:dyDescent="0.25">
      <c r="A85" s="5" t="s">
        <v>336</v>
      </c>
      <c r="B85" s="7">
        <v>8.5644087837837812</v>
      </c>
      <c r="C85" s="7">
        <v>0</v>
      </c>
      <c r="D85" s="7">
        <f t="shared" si="1"/>
        <v>8.5644087837837812</v>
      </c>
    </row>
    <row r="86" spans="1:4" x14ac:dyDescent="0.25">
      <c r="A86" s="5" t="s">
        <v>337</v>
      </c>
      <c r="B86" s="7">
        <v>8.8498890765765736</v>
      </c>
      <c r="C86" s="7">
        <v>0</v>
      </c>
      <c r="D86" s="7">
        <f t="shared" si="1"/>
        <v>8.8498890765765736</v>
      </c>
    </row>
    <row r="87" spans="1:4" x14ac:dyDescent="0.25">
      <c r="A87" s="5" t="s">
        <v>338</v>
      </c>
      <c r="B87" s="7">
        <v>11.419211711711709</v>
      </c>
      <c r="C87" s="7">
        <v>1.8043896054688391</v>
      </c>
      <c r="D87" s="7">
        <f t="shared" si="1"/>
        <v>13.223601317180549</v>
      </c>
    </row>
    <row r="88" spans="1:4" x14ac:dyDescent="0.25">
      <c r="A88" s="5" t="s">
        <v>339</v>
      </c>
      <c r="B88" s="7">
        <v>11.419211711711709</v>
      </c>
      <c r="C88" s="7">
        <v>0</v>
      </c>
      <c r="D88" s="7">
        <f t="shared" si="1"/>
        <v>11.419211711711709</v>
      </c>
    </row>
    <row r="89" spans="1:4" x14ac:dyDescent="0.25">
      <c r="A89" s="5" t="s">
        <v>340</v>
      </c>
      <c r="B89" s="7">
        <v>5.7096058558558545</v>
      </c>
      <c r="C89" s="7">
        <v>0</v>
      </c>
      <c r="D89" s="7">
        <f t="shared" si="1"/>
        <v>5.7096058558558545</v>
      </c>
    </row>
    <row r="90" spans="1:4" x14ac:dyDescent="0.25">
      <c r="A90" s="5" t="s">
        <v>341</v>
      </c>
      <c r="B90" s="7">
        <v>7.4224876126126116</v>
      </c>
      <c r="C90" s="7">
        <v>0</v>
      </c>
      <c r="D90" s="7">
        <f t="shared" si="1"/>
        <v>7.4224876126126116</v>
      </c>
    </row>
    <row r="91" spans="1:4" x14ac:dyDescent="0.25">
      <c r="A91" s="5" t="s">
        <v>342</v>
      </c>
      <c r="B91" s="7">
        <v>10.277290540540537</v>
      </c>
      <c r="C91" s="7">
        <v>13.799786270095391</v>
      </c>
      <c r="D91" s="7">
        <f t="shared" si="1"/>
        <v>24.07707681063593</v>
      </c>
    </row>
    <row r="92" spans="1:4" x14ac:dyDescent="0.25">
      <c r="A92" s="5" t="s">
        <v>343</v>
      </c>
      <c r="B92" s="7">
        <v>5.7096058558558545</v>
      </c>
      <c r="C92" s="7">
        <v>0</v>
      </c>
      <c r="D92" s="7">
        <f t="shared" si="1"/>
        <v>5.7096058558558545</v>
      </c>
    </row>
    <row r="93" spans="1:4" x14ac:dyDescent="0.25">
      <c r="A93" s="5" t="s">
        <v>356</v>
      </c>
      <c r="B93" s="7">
        <v>6.8515270270270241</v>
      </c>
      <c r="C93" s="7">
        <v>0</v>
      </c>
      <c r="D93" s="7">
        <f t="shared" si="1"/>
        <v>6.8515270270270241</v>
      </c>
    </row>
    <row r="94" spans="1:4" x14ac:dyDescent="0.25">
      <c r="A94" s="5" t="s">
        <v>345</v>
      </c>
      <c r="B94" s="7">
        <v>9.9918102477477451</v>
      </c>
      <c r="C94" s="7">
        <v>0</v>
      </c>
      <c r="D94" s="7">
        <f t="shared" si="1"/>
        <v>9.9918102477477451</v>
      </c>
    </row>
    <row r="95" spans="1:4" x14ac:dyDescent="0.25">
      <c r="A95" s="5" t="s">
        <v>346</v>
      </c>
      <c r="B95" s="7">
        <v>6.5660467342342326</v>
      </c>
      <c r="C95" s="7">
        <v>0</v>
      </c>
      <c r="D95" s="7">
        <f t="shared" si="1"/>
        <v>6.5660467342342326</v>
      </c>
    </row>
    <row r="96" spans="1:4" x14ac:dyDescent="0.25">
      <c r="A96" s="5" t="s">
        <v>347</v>
      </c>
      <c r="B96" s="7">
        <v>7.9934481981981946</v>
      </c>
      <c r="C96" s="7">
        <v>0</v>
      </c>
      <c r="D96" s="7">
        <f t="shared" si="1"/>
        <v>7.9934481981981946</v>
      </c>
    </row>
    <row r="97" spans="1:4" x14ac:dyDescent="0.25">
      <c r="A97" s="5" t="s">
        <v>348</v>
      </c>
      <c r="B97" s="7">
        <v>11.419211711711709</v>
      </c>
      <c r="C97" s="7">
        <v>0</v>
      </c>
      <c r="D97" s="7">
        <f t="shared" si="1"/>
        <v>11.419211711711709</v>
      </c>
    </row>
    <row r="98" spans="1:4" x14ac:dyDescent="0.25">
      <c r="A98" s="5" t="s">
        <v>349</v>
      </c>
      <c r="B98" s="7">
        <v>5.9950861486486478</v>
      </c>
      <c r="C98" s="7">
        <v>0</v>
      </c>
      <c r="D98" s="7">
        <f t="shared" si="1"/>
        <v>5.9950861486486478</v>
      </c>
    </row>
    <row r="99" spans="1:4" x14ac:dyDescent="0.25">
      <c r="A99" s="5" t="s">
        <v>357</v>
      </c>
      <c r="B99" s="7">
        <v>9.9918102477477451</v>
      </c>
      <c r="C99" s="7">
        <v>0</v>
      </c>
      <c r="D99" s="7">
        <f t="shared" si="1"/>
        <v>9.9918102477477451</v>
      </c>
    </row>
    <row r="100" spans="1:4" x14ac:dyDescent="0.25">
      <c r="A100" s="5" t="s">
        <v>350</v>
      </c>
      <c r="B100" s="7">
        <v>9.7063299549549509</v>
      </c>
      <c r="C100" s="7">
        <v>0</v>
      </c>
      <c r="D100" s="7">
        <f t="shared" si="1"/>
        <v>9.7063299549549509</v>
      </c>
    </row>
    <row r="101" spans="1:4" x14ac:dyDescent="0.25">
      <c r="A101" s="5" t="s">
        <v>351</v>
      </c>
      <c r="B101" s="7">
        <v>5.7096058558558545</v>
      </c>
      <c r="C101" s="7">
        <v>0</v>
      </c>
      <c r="D101" s="7">
        <f t="shared" si="1"/>
        <v>5.7096058558558545</v>
      </c>
    </row>
    <row r="102" spans="1:4" x14ac:dyDescent="0.25">
      <c r="A102" s="5" t="s">
        <v>352</v>
      </c>
      <c r="B102" s="7">
        <v>10.987331273454622</v>
      </c>
      <c r="C102" s="7">
        <v>0</v>
      </c>
      <c r="D102" s="7">
        <f t="shared" si="1"/>
        <v>10.987331273454622</v>
      </c>
    </row>
    <row r="103" spans="1:4" x14ac:dyDescent="0.25">
      <c r="A103" s="5" t="s">
        <v>353</v>
      </c>
      <c r="B103" s="7">
        <v>12.297612584497468</v>
      </c>
      <c r="C103" s="7">
        <v>8.0098905936548018E-2</v>
      </c>
      <c r="D103" s="7">
        <f t="shared" si="1"/>
        <v>12.377711490434017</v>
      </c>
    </row>
    <row r="104" spans="1:4" x14ac:dyDescent="0.25">
      <c r="A104" s="5" t="s">
        <v>244</v>
      </c>
      <c r="B104" s="7">
        <v>2.7084027824636321</v>
      </c>
      <c r="C104" s="7">
        <v>0</v>
      </c>
      <c r="D104" s="7">
        <f t="shared" si="1"/>
        <v>2.7084027824636321</v>
      </c>
    </row>
    <row r="105" spans="1:4" x14ac:dyDescent="0.25">
      <c r="A105" s="5" t="s">
        <v>383</v>
      </c>
      <c r="B105" s="7">
        <v>2.7084027824636321</v>
      </c>
      <c r="C105" s="7">
        <v>0</v>
      </c>
      <c r="D105" s="7">
        <f t="shared" si="1"/>
        <v>2.7084027824636321</v>
      </c>
    </row>
    <row r="106" spans="1:4" x14ac:dyDescent="0.25">
      <c r="A106" s="5" t="s">
        <v>177</v>
      </c>
      <c r="B106" s="7">
        <v>2.7084027824636321</v>
      </c>
      <c r="C106" s="7">
        <v>0</v>
      </c>
      <c r="D106" s="7">
        <f t="shared" si="1"/>
        <v>2.7084027824636321</v>
      </c>
    </row>
    <row r="107" spans="1:4" x14ac:dyDescent="0.25">
      <c r="A107" s="5" t="s">
        <v>64</v>
      </c>
      <c r="B107" s="7">
        <v>2.7084027824636321</v>
      </c>
      <c r="C107" s="7">
        <v>8.8796725413886488E-2</v>
      </c>
      <c r="D107" s="7">
        <f t="shared" si="1"/>
        <v>2.7971995078775187</v>
      </c>
    </row>
    <row r="108" spans="1:4" x14ac:dyDescent="0.25">
      <c r="A108" s="5" t="s">
        <v>265</v>
      </c>
      <c r="B108" s="7">
        <v>2.7084027824636321</v>
      </c>
      <c r="C108" s="7">
        <v>0</v>
      </c>
      <c r="D108" s="7">
        <f t="shared" si="1"/>
        <v>2.7084027824636321</v>
      </c>
    </row>
    <row r="109" spans="1:4" x14ac:dyDescent="0.25">
      <c r="A109" s="5" t="s">
        <v>385</v>
      </c>
      <c r="B109" s="7">
        <v>2.7084027824636321</v>
      </c>
      <c r="C109" s="7">
        <v>0</v>
      </c>
      <c r="D109" s="7">
        <f t="shared" si="1"/>
        <v>2.7084027824636321</v>
      </c>
    </row>
    <row r="110" spans="1:4" x14ac:dyDescent="0.25">
      <c r="A110" s="5" t="s">
        <v>266</v>
      </c>
      <c r="B110" s="7">
        <v>2.7084027824636321</v>
      </c>
      <c r="C110" s="7">
        <v>0</v>
      </c>
      <c r="D110" s="7">
        <f t="shared" si="1"/>
        <v>2.7084027824636321</v>
      </c>
    </row>
    <row r="111" spans="1:4" x14ac:dyDescent="0.25">
      <c r="A111" s="5" t="s">
        <v>185</v>
      </c>
      <c r="B111" s="7">
        <v>2.7084027824636321</v>
      </c>
      <c r="C111" s="7">
        <v>0</v>
      </c>
      <c r="D111" s="7">
        <f t="shared" si="1"/>
        <v>2.7084027824636321</v>
      </c>
    </row>
    <row r="112" spans="1:4" x14ac:dyDescent="0.25">
      <c r="A112" s="5" t="s">
        <v>157</v>
      </c>
      <c r="B112" s="7">
        <v>2.7084027824636321</v>
      </c>
      <c r="C112" s="7">
        <v>0</v>
      </c>
      <c r="D112" s="7">
        <f t="shared" si="1"/>
        <v>2.7084027824636321</v>
      </c>
    </row>
    <row r="113" spans="1:4" x14ac:dyDescent="0.25">
      <c r="A113" s="5" t="s">
        <v>267</v>
      </c>
      <c r="B113" s="7">
        <v>2.7084027824636321</v>
      </c>
      <c r="C113" s="7">
        <v>0</v>
      </c>
      <c r="D113" s="7">
        <f t="shared" si="1"/>
        <v>2.7084027824636321</v>
      </c>
    </row>
    <row r="114" spans="1:4" x14ac:dyDescent="0.25">
      <c r="A114" s="5" t="s">
        <v>386</v>
      </c>
      <c r="B114" s="7">
        <v>2.7084027824636321</v>
      </c>
      <c r="C114" s="7">
        <v>0</v>
      </c>
      <c r="D114" s="7">
        <f t="shared" si="1"/>
        <v>2.7084027824636321</v>
      </c>
    </row>
    <row r="115" spans="1:4" x14ac:dyDescent="0.25">
      <c r="A115" s="5" t="s">
        <v>189</v>
      </c>
      <c r="B115" s="7">
        <v>2.7084027824636321</v>
      </c>
      <c r="C115" s="7">
        <v>0</v>
      </c>
      <c r="D115" s="7">
        <f t="shared" si="1"/>
        <v>2.7084027824636321</v>
      </c>
    </row>
    <row r="116" spans="1:4" x14ac:dyDescent="0.25">
      <c r="A116" s="5" t="s">
        <v>3</v>
      </c>
      <c r="B116" s="7">
        <v>2.7084027824636321</v>
      </c>
      <c r="C116" s="7">
        <v>0</v>
      </c>
      <c r="D116" s="7">
        <f t="shared" si="1"/>
        <v>2.7084027824636321</v>
      </c>
    </row>
    <row r="117" spans="1:4" x14ac:dyDescent="0.25">
      <c r="A117" s="5" t="s">
        <v>268</v>
      </c>
      <c r="B117" s="7">
        <v>2.7084027824636321</v>
      </c>
      <c r="C117" s="7">
        <v>0</v>
      </c>
      <c r="D117" s="7">
        <f t="shared" si="1"/>
        <v>2.7084027824636321</v>
      </c>
    </row>
    <row r="118" spans="1:4" x14ac:dyDescent="0.25">
      <c r="A118" s="5" t="s">
        <v>71</v>
      </c>
      <c r="B118" s="7">
        <v>2.7084027824636321</v>
      </c>
      <c r="C118" s="7">
        <v>8.8796725413886488E-2</v>
      </c>
      <c r="D118" s="7">
        <f t="shared" si="1"/>
        <v>2.7971995078775187</v>
      </c>
    </row>
    <row r="119" spans="1:4" x14ac:dyDescent="0.25">
      <c r="A119" s="5" t="s">
        <v>6</v>
      </c>
      <c r="B119" s="7">
        <v>2.7084027824636321</v>
      </c>
      <c r="C119" s="7">
        <v>0</v>
      </c>
      <c r="D119" s="7">
        <f t="shared" si="1"/>
        <v>2.7084027824636321</v>
      </c>
    </row>
    <row r="120" spans="1:4" x14ac:dyDescent="0.25">
      <c r="A120" s="5" t="s">
        <v>192</v>
      </c>
      <c r="B120" s="7">
        <v>2.7084027824636321</v>
      </c>
      <c r="C120" s="7">
        <v>0</v>
      </c>
      <c r="D120" s="7">
        <f t="shared" si="1"/>
        <v>2.7084027824636321</v>
      </c>
    </row>
    <row r="121" spans="1:4" x14ac:dyDescent="0.25">
      <c r="A121" s="5" t="s">
        <v>193</v>
      </c>
      <c r="B121" s="7">
        <v>2.7084027824636321</v>
      </c>
      <c r="C121" s="7">
        <v>0</v>
      </c>
      <c r="D121" s="7">
        <f t="shared" si="1"/>
        <v>2.7084027824636321</v>
      </c>
    </row>
    <row r="122" spans="1:4" x14ac:dyDescent="0.25">
      <c r="A122" s="5" t="s">
        <v>63</v>
      </c>
      <c r="B122" s="7">
        <v>2.7084027824636321</v>
      </c>
      <c r="C122" s="7">
        <v>8.8796725413886488E-2</v>
      </c>
      <c r="D122" s="7">
        <f t="shared" si="1"/>
        <v>2.7971995078775187</v>
      </c>
    </row>
    <row r="123" spans="1:4" x14ac:dyDescent="0.25">
      <c r="A123" s="5" t="s">
        <v>387</v>
      </c>
      <c r="B123" s="7">
        <v>2.7084027824636321</v>
      </c>
      <c r="C123" s="7">
        <v>0</v>
      </c>
      <c r="D123" s="7">
        <f t="shared" si="1"/>
        <v>2.7084027824636321</v>
      </c>
    </row>
    <row r="124" spans="1:4" x14ac:dyDescent="0.25">
      <c r="A124" s="5" t="s">
        <v>161</v>
      </c>
      <c r="B124" s="7">
        <v>2.7084027824636321</v>
      </c>
      <c r="C124" s="7">
        <v>0</v>
      </c>
      <c r="D124" s="7">
        <f t="shared" si="1"/>
        <v>2.7084027824636321</v>
      </c>
    </row>
    <row r="125" spans="1:4" x14ac:dyDescent="0.25">
      <c r="A125" s="5" t="s">
        <v>269</v>
      </c>
      <c r="B125" s="7">
        <v>2.7084027824636321</v>
      </c>
      <c r="C125" s="7">
        <v>0</v>
      </c>
      <c r="D125" s="7">
        <f t="shared" si="1"/>
        <v>2.7084027824636321</v>
      </c>
    </row>
    <row r="126" spans="1:4" x14ac:dyDescent="0.25">
      <c r="A126" s="5" t="s">
        <v>388</v>
      </c>
      <c r="B126" s="7">
        <v>2.7084027824636321</v>
      </c>
      <c r="C126" s="7">
        <v>0</v>
      </c>
      <c r="D126" s="7">
        <f t="shared" si="1"/>
        <v>2.7084027824636321</v>
      </c>
    </row>
    <row r="127" spans="1:4" x14ac:dyDescent="0.25">
      <c r="A127" s="5" t="s">
        <v>239</v>
      </c>
      <c r="B127" s="7">
        <v>2.7084027824636321</v>
      </c>
      <c r="C127" s="7">
        <v>0</v>
      </c>
      <c r="D127" s="7">
        <f t="shared" si="1"/>
        <v>2.7084027824636321</v>
      </c>
    </row>
    <row r="128" spans="1:4" x14ac:dyDescent="0.25">
      <c r="A128" s="5" t="s">
        <v>227</v>
      </c>
      <c r="B128" s="7">
        <v>2.7084027824636321</v>
      </c>
      <c r="C128" s="7">
        <v>0</v>
      </c>
      <c r="D128" s="7">
        <f t="shared" si="1"/>
        <v>2.7084027824636321</v>
      </c>
    </row>
    <row r="129" spans="1:4" x14ac:dyDescent="0.25">
      <c r="A129" s="5" t="s">
        <v>245</v>
      </c>
      <c r="B129" s="7">
        <v>2.7084027824636321</v>
      </c>
      <c r="C129" s="7">
        <v>0</v>
      </c>
      <c r="D129" s="7">
        <f t="shared" si="1"/>
        <v>2.7084027824636321</v>
      </c>
    </row>
    <row r="130" spans="1:4" x14ac:dyDescent="0.25">
      <c r="A130" s="5" t="s">
        <v>147</v>
      </c>
      <c r="B130" s="7">
        <v>2.7084027824636321</v>
      </c>
      <c r="C130" s="7">
        <v>0</v>
      </c>
      <c r="D130" s="7">
        <f t="shared" si="1"/>
        <v>2.7084027824636321</v>
      </c>
    </row>
    <row r="131" spans="1:4" x14ac:dyDescent="0.25">
      <c r="A131" s="5" t="s">
        <v>224</v>
      </c>
      <c r="B131" s="7">
        <v>2.7084027824636321</v>
      </c>
      <c r="C131" s="7">
        <v>0</v>
      </c>
      <c r="D131" s="7">
        <f t="shared" si="1"/>
        <v>2.7084027824636321</v>
      </c>
    </row>
    <row r="132" spans="1:4" x14ac:dyDescent="0.25">
      <c r="A132" s="5" t="s">
        <v>31</v>
      </c>
      <c r="B132" s="7">
        <v>2.7084027824636321</v>
      </c>
      <c r="C132" s="7">
        <v>3.0098422742812551E-2</v>
      </c>
      <c r="D132" s="7">
        <f t="shared" si="1"/>
        <v>2.7385012052064446</v>
      </c>
    </row>
    <row r="133" spans="1:4" x14ac:dyDescent="0.25">
      <c r="A133" s="5" t="s">
        <v>389</v>
      </c>
      <c r="B133" s="7">
        <v>2.7084027824636321</v>
      </c>
      <c r="C133" s="7">
        <v>0</v>
      </c>
      <c r="D133" s="7">
        <f t="shared" si="1"/>
        <v>2.7084027824636321</v>
      </c>
    </row>
    <row r="134" spans="1:4" x14ac:dyDescent="0.25">
      <c r="A134" s="5" t="s">
        <v>82</v>
      </c>
      <c r="B134" s="7">
        <v>0.87840087278575885</v>
      </c>
      <c r="C134" s="7">
        <v>0.27043762813219879</v>
      </c>
      <c r="D134" s="7">
        <f t="shared" si="1"/>
        <v>1.1488385009179576</v>
      </c>
    </row>
    <row r="135" spans="1:4" x14ac:dyDescent="0.25">
      <c r="A135" s="5" t="s">
        <v>391</v>
      </c>
      <c r="B135" s="7">
        <v>2.7084027824636321</v>
      </c>
      <c r="C135" s="7">
        <v>0</v>
      </c>
      <c r="D135" s="7">
        <f t="shared" si="1"/>
        <v>2.7084027824636321</v>
      </c>
    </row>
    <row r="136" spans="1:4" x14ac:dyDescent="0.25">
      <c r="A136" s="5" t="s">
        <v>392</v>
      </c>
      <c r="B136" s="7">
        <v>2.7084027824636321</v>
      </c>
      <c r="C136" s="7">
        <v>0</v>
      </c>
      <c r="D136" s="7">
        <f t="shared" si="1"/>
        <v>2.7084027824636321</v>
      </c>
    </row>
    <row r="137" spans="1:4" x14ac:dyDescent="0.25">
      <c r="A137" s="5" t="s">
        <v>395</v>
      </c>
      <c r="B137" s="7">
        <v>2.7084027824636321</v>
      </c>
      <c r="C137" s="7">
        <v>0</v>
      </c>
      <c r="D137" s="7">
        <f t="shared" si="1"/>
        <v>2.7084027824636321</v>
      </c>
    </row>
    <row r="138" spans="1:4" x14ac:dyDescent="0.25">
      <c r="A138" s="5" t="s">
        <v>396</v>
      </c>
      <c r="B138" s="7">
        <v>2.7084027824636321</v>
      </c>
      <c r="C138" s="7">
        <v>0</v>
      </c>
      <c r="D138" s="7">
        <f t="shared" si="1"/>
        <v>2.7084027824636321</v>
      </c>
    </row>
    <row r="139" spans="1:4" x14ac:dyDescent="0.25">
      <c r="A139" s="5" t="s">
        <v>398</v>
      </c>
      <c r="B139" s="7">
        <v>2.7084027824636321</v>
      </c>
      <c r="C139" s="7">
        <v>0</v>
      </c>
      <c r="D139" s="7">
        <f t="shared" si="1"/>
        <v>2.7084027824636321</v>
      </c>
    </row>
    <row r="140" spans="1:4" x14ac:dyDescent="0.25">
      <c r="A140" s="5" t="s">
        <v>168</v>
      </c>
      <c r="B140" s="7">
        <v>2.7084027824636321</v>
      </c>
      <c r="C140" s="7">
        <v>0</v>
      </c>
      <c r="D140" s="7">
        <f t="shared" si="1"/>
        <v>2.7084027824636321</v>
      </c>
    </row>
    <row r="141" spans="1:4" x14ac:dyDescent="0.25">
      <c r="A141" s="5" t="s">
        <v>270</v>
      </c>
      <c r="B141" s="7">
        <v>2.7084027824636321</v>
      </c>
      <c r="C141" s="7">
        <v>0</v>
      </c>
      <c r="D141" s="7">
        <f t="shared" ref="D141:D204" si="2">SUM(B141:C141)</f>
        <v>2.7084027824636321</v>
      </c>
    </row>
    <row r="142" spans="1:4" x14ac:dyDescent="0.25">
      <c r="A142" s="5" t="s">
        <v>238</v>
      </c>
      <c r="B142" s="7">
        <v>2.7084027824636321</v>
      </c>
      <c r="C142" s="7">
        <v>0</v>
      </c>
      <c r="D142" s="7">
        <f t="shared" si="2"/>
        <v>2.7084027824636321</v>
      </c>
    </row>
    <row r="143" spans="1:4" x14ac:dyDescent="0.25">
      <c r="A143" s="5" t="s">
        <v>271</v>
      </c>
      <c r="B143" s="7">
        <v>2.7084027824636321</v>
      </c>
      <c r="C143" s="7">
        <v>0</v>
      </c>
      <c r="D143" s="7">
        <f t="shared" si="2"/>
        <v>2.7084027824636321</v>
      </c>
    </row>
    <row r="144" spans="1:4" x14ac:dyDescent="0.25">
      <c r="A144" s="5" t="s">
        <v>100</v>
      </c>
      <c r="B144" s="7">
        <v>0.87840087278575885</v>
      </c>
      <c r="C144" s="7">
        <v>4.8957480524231031E-2</v>
      </c>
      <c r="D144" s="7">
        <f t="shared" si="2"/>
        <v>0.92735835330998984</v>
      </c>
    </row>
    <row r="145" spans="1:4" x14ac:dyDescent="0.25">
      <c r="A145" s="5" t="s">
        <v>109</v>
      </c>
      <c r="B145" s="7">
        <v>2.7084027824636321</v>
      </c>
      <c r="C145" s="7">
        <v>1.4062705428868498</v>
      </c>
      <c r="D145" s="7">
        <f t="shared" si="2"/>
        <v>4.1146733253504824</v>
      </c>
    </row>
    <row r="146" spans="1:4" x14ac:dyDescent="0.25">
      <c r="A146" s="5" t="s">
        <v>272</v>
      </c>
      <c r="B146" s="7">
        <v>2.7084027824636321</v>
      </c>
      <c r="C146" s="7">
        <v>0</v>
      </c>
      <c r="D146" s="7">
        <f t="shared" si="2"/>
        <v>2.7084027824636321</v>
      </c>
    </row>
    <row r="147" spans="1:4" x14ac:dyDescent="0.25">
      <c r="A147" s="5" t="s">
        <v>225</v>
      </c>
      <c r="B147" s="7">
        <v>2.7084027824636321</v>
      </c>
      <c r="C147" s="7">
        <v>0</v>
      </c>
      <c r="D147" s="7">
        <f t="shared" si="2"/>
        <v>2.7084027824636321</v>
      </c>
    </row>
    <row r="148" spans="1:4" x14ac:dyDescent="0.25">
      <c r="A148" s="5" t="s">
        <v>176</v>
      </c>
      <c r="B148" s="7">
        <v>2.7084027824636321</v>
      </c>
      <c r="C148" s="7">
        <v>0</v>
      </c>
      <c r="D148" s="7">
        <f t="shared" si="2"/>
        <v>2.7084027824636321</v>
      </c>
    </row>
    <row r="149" spans="1:4" x14ac:dyDescent="0.25">
      <c r="A149" s="5" t="s">
        <v>400</v>
      </c>
      <c r="B149" s="7">
        <v>2.7084027824636321</v>
      </c>
      <c r="C149" s="7">
        <v>0</v>
      </c>
      <c r="D149" s="7">
        <f t="shared" si="2"/>
        <v>2.7084027824636321</v>
      </c>
    </row>
    <row r="150" spans="1:4" x14ac:dyDescent="0.25">
      <c r="A150" s="5" t="s">
        <v>179</v>
      </c>
      <c r="B150" s="7">
        <v>2.7084027824636321</v>
      </c>
      <c r="C150" s="7">
        <v>0</v>
      </c>
      <c r="D150" s="7">
        <f t="shared" si="2"/>
        <v>2.7084027824636321</v>
      </c>
    </row>
    <row r="151" spans="1:4" x14ac:dyDescent="0.25">
      <c r="A151" s="5" t="s">
        <v>148</v>
      </c>
      <c r="B151" s="7">
        <v>2.7084027824636321</v>
      </c>
      <c r="C151" s="7">
        <v>0</v>
      </c>
      <c r="D151" s="7">
        <f t="shared" si="2"/>
        <v>2.7084027824636321</v>
      </c>
    </row>
    <row r="152" spans="1:4" x14ac:dyDescent="0.25">
      <c r="A152" s="5" t="s">
        <v>60</v>
      </c>
      <c r="B152" s="7">
        <v>2.7084027824636321</v>
      </c>
      <c r="C152" s="7">
        <v>0</v>
      </c>
      <c r="D152" s="7">
        <f t="shared" si="2"/>
        <v>2.7084027824636321</v>
      </c>
    </row>
    <row r="153" spans="1:4" x14ac:dyDescent="0.25">
      <c r="A153" s="5" t="s">
        <v>273</v>
      </c>
      <c r="B153" s="7">
        <v>2.7084027824636321</v>
      </c>
      <c r="C153" s="7">
        <v>0</v>
      </c>
      <c r="D153" s="7">
        <f t="shared" si="2"/>
        <v>2.7084027824636321</v>
      </c>
    </row>
    <row r="154" spans="1:4" x14ac:dyDescent="0.25">
      <c r="A154" s="5" t="s">
        <v>401</v>
      </c>
      <c r="B154" s="7">
        <v>2.7084027824636321</v>
      </c>
      <c r="C154" s="7">
        <v>0</v>
      </c>
      <c r="D154" s="7">
        <f t="shared" si="2"/>
        <v>2.7084027824636321</v>
      </c>
    </row>
    <row r="155" spans="1:4" x14ac:dyDescent="0.25">
      <c r="A155" s="5" t="s">
        <v>241</v>
      </c>
      <c r="B155" s="7">
        <v>2.7084027824636321</v>
      </c>
      <c r="C155" s="7">
        <v>0</v>
      </c>
      <c r="D155" s="7">
        <f t="shared" si="2"/>
        <v>2.7084027824636321</v>
      </c>
    </row>
    <row r="156" spans="1:4" x14ac:dyDescent="0.25">
      <c r="A156" s="5" t="s">
        <v>402</v>
      </c>
      <c r="B156" s="7">
        <v>2.7084027824636321</v>
      </c>
      <c r="C156" s="7">
        <v>0</v>
      </c>
      <c r="D156" s="7">
        <f t="shared" si="2"/>
        <v>2.7084027824636321</v>
      </c>
    </row>
    <row r="157" spans="1:4" x14ac:dyDescent="0.25">
      <c r="A157" s="5" t="s">
        <v>403</v>
      </c>
      <c r="B157" s="7">
        <v>2.7084027824636321</v>
      </c>
      <c r="C157" s="7">
        <v>0</v>
      </c>
      <c r="D157" s="7">
        <f t="shared" si="2"/>
        <v>2.7084027824636321</v>
      </c>
    </row>
    <row r="158" spans="1:4" x14ac:dyDescent="0.25">
      <c r="A158" s="5" t="s">
        <v>404</v>
      </c>
      <c r="B158" s="7">
        <v>2.7084027824636321</v>
      </c>
      <c r="C158" s="7">
        <v>0</v>
      </c>
      <c r="D158" s="7">
        <f t="shared" si="2"/>
        <v>2.7084027824636321</v>
      </c>
    </row>
    <row r="159" spans="1:4" x14ac:dyDescent="0.25">
      <c r="A159" s="5" t="s">
        <v>274</v>
      </c>
      <c r="B159" s="7">
        <v>0.87840087278575885</v>
      </c>
      <c r="C159" s="7">
        <v>0</v>
      </c>
      <c r="D159" s="7">
        <f t="shared" si="2"/>
        <v>0.87840087278575885</v>
      </c>
    </row>
    <row r="160" spans="1:4" x14ac:dyDescent="0.25">
      <c r="A160" s="5" t="s">
        <v>184</v>
      </c>
      <c r="B160" s="7">
        <v>2.7084027824636321</v>
      </c>
      <c r="C160" s="7">
        <v>0</v>
      </c>
      <c r="D160" s="7">
        <f t="shared" si="2"/>
        <v>2.7084027824636321</v>
      </c>
    </row>
    <row r="161" spans="1:4" x14ac:dyDescent="0.25">
      <c r="A161" s="5" t="s">
        <v>105</v>
      </c>
      <c r="B161" s="7">
        <v>2.7084027824636321</v>
      </c>
      <c r="C161" s="7">
        <v>1.4055004079690985</v>
      </c>
      <c r="D161" s="7">
        <f t="shared" si="2"/>
        <v>4.1139031904327306</v>
      </c>
    </row>
    <row r="162" spans="1:4" x14ac:dyDescent="0.25">
      <c r="A162" s="5" t="s">
        <v>375</v>
      </c>
      <c r="B162" s="7">
        <v>0.87840087278575885</v>
      </c>
      <c r="C162" s="7">
        <v>0</v>
      </c>
      <c r="D162" s="7">
        <f t="shared" si="2"/>
        <v>0.87840087278575885</v>
      </c>
    </row>
    <row r="163" spans="1:4" x14ac:dyDescent="0.25">
      <c r="A163" s="5" t="s">
        <v>226</v>
      </c>
      <c r="B163" s="7">
        <v>2.7084027824636321</v>
      </c>
      <c r="C163" s="7">
        <v>0</v>
      </c>
      <c r="D163" s="7">
        <f t="shared" si="2"/>
        <v>2.7084027824636321</v>
      </c>
    </row>
    <row r="164" spans="1:4" x14ac:dyDescent="0.25">
      <c r="A164" s="5" t="s">
        <v>275</v>
      </c>
      <c r="B164" s="7">
        <v>2.7084027824636321</v>
      </c>
      <c r="C164" s="7">
        <v>0</v>
      </c>
      <c r="D164" s="7">
        <f t="shared" si="2"/>
        <v>2.7084027824636321</v>
      </c>
    </row>
    <row r="165" spans="1:4" x14ac:dyDescent="0.25">
      <c r="A165" s="5" t="s">
        <v>276</v>
      </c>
      <c r="B165" s="7">
        <v>2.7084027824636321</v>
      </c>
      <c r="C165" s="7">
        <v>0</v>
      </c>
      <c r="D165" s="7">
        <f t="shared" si="2"/>
        <v>2.7084027824636321</v>
      </c>
    </row>
    <row r="166" spans="1:4" x14ac:dyDescent="0.25">
      <c r="A166" s="5" t="s">
        <v>130</v>
      </c>
      <c r="B166" s="7">
        <v>2.7084027824636321</v>
      </c>
      <c r="C166" s="7">
        <v>6.5590019729975015</v>
      </c>
      <c r="D166" s="7">
        <f t="shared" si="2"/>
        <v>9.2674047554611327</v>
      </c>
    </row>
    <row r="167" spans="1:4" x14ac:dyDescent="0.25">
      <c r="A167" s="5" t="s">
        <v>237</v>
      </c>
      <c r="B167" s="7">
        <v>2.7084027824636321</v>
      </c>
      <c r="C167" s="7">
        <v>0</v>
      </c>
      <c r="D167" s="7">
        <f t="shared" si="2"/>
        <v>2.7084027824636321</v>
      </c>
    </row>
    <row r="168" spans="1:4" x14ac:dyDescent="0.25">
      <c r="A168" s="5" t="s">
        <v>277</v>
      </c>
      <c r="B168" s="7">
        <v>2.7084027824636321</v>
      </c>
      <c r="C168" s="7">
        <v>0</v>
      </c>
      <c r="D168" s="7">
        <f t="shared" si="2"/>
        <v>2.7084027824636321</v>
      </c>
    </row>
    <row r="169" spans="1:4" x14ac:dyDescent="0.25">
      <c r="A169" s="5" t="s">
        <v>246</v>
      </c>
      <c r="B169" s="7">
        <v>2.7084027824636321</v>
      </c>
      <c r="C169" s="7">
        <v>0</v>
      </c>
      <c r="D169" s="7">
        <f t="shared" si="2"/>
        <v>2.7084027824636321</v>
      </c>
    </row>
    <row r="170" spans="1:4" x14ac:dyDescent="0.25">
      <c r="A170" s="5" t="s">
        <v>76</v>
      </c>
      <c r="B170" s="7">
        <v>2.7084027824636321</v>
      </c>
      <c r="C170" s="7">
        <v>0</v>
      </c>
      <c r="D170" s="7">
        <f t="shared" si="2"/>
        <v>2.7084027824636321</v>
      </c>
    </row>
    <row r="171" spans="1:4" x14ac:dyDescent="0.25">
      <c r="A171" s="5" t="s">
        <v>278</v>
      </c>
      <c r="B171" s="7">
        <v>2.7084027824636321</v>
      </c>
      <c r="C171" s="7">
        <v>0</v>
      </c>
      <c r="D171" s="7">
        <f t="shared" si="2"/>
        <v>2.7084027824636321</v>
      </c>
    </row>
    <row r="172" spans="1:4" x14ac:dyDescent="0.25">
      <c r="A172" s="5" t="s">
        <v>279</v>
      </c>
      <c r="B172" s="7">
        <v>2.7084027824636321</v>
      </c>
      <c r="C172" s="7">
        <v>0</v>
      </c>
      <c r="D172" s="7">
        <f t="shared" si="2"/>
        <v>2.7084027824636321</v>
      </c>
    </row>
    <row r="173" spans="1:4" x14ac:dyDescent="0.25">
      <c r="A173" s="5" t="s">
        <v>405</v>
      </c>
      <c r="B173" s="7">
        <v>2.7084027824636321</v>
      </c>
      <c r="C173" s="7">
        <v>0</v>
      </c>
      <c r="D173" s="7">
        <f t="shared" si="2"/>
        <v>2.7084027824636321</v>
      </c>
    </row>
    <row r="174" spans="1:4" x14ac:dyDescent="0.25">
      <c r="A174" s="5" t="s">
        <v>243</v>
      </c>
      <c r="B174" s="7">
        <v>2.7084027824636321</v>
      </c>
      <c r="C174" s="7">
        <v>0</v>
      </c>
      <c r="D174" s="7">
        <f t="shared" si="2"/>
        <v>2.7084027824636321</v>
      </c>
    </row>
    <row r="175" spans="1:4" x14ac:dyDescent="0.25">
      <c r="A175" s="5" t="s">
        <v>5</v>
      </c>
      <c r="B175" s="7">
        <v>2.7084027824636321</v>
      </c>
      <c r="C175" s="7">
        <v>0</v>
      </c>
      <c r="D175" s="7">
        <f t="shared" si="2"/>
        <v>2.7084027824636321</v>
      </c>
    </row>
    <row r="176" spans="1:4" x14ac:dyDescent="0.25">
      <c r="A176" s="5" t="s">
        <v>280</v>
      </c>
      <c r="B176" s="7">
        <v>2.7084027824636321</v>
      </c>
      <c r="C176" s="7">
        <v>0</v>
      </c>
      <c r="D176" s="7">
        <f t="shared" si="2"/>
        <v>2.7084027824636321</v>
      </c>
    </row>
    <row r="177" spans="1:4" x14ac:dyDescent="0.25">
      <c r="A177" s="5" t="s">
        <v>106</v>
      </c>
      <c r="B177" s="7">
        <v>2.7084027824636321</v>
      </c>
      <c r="C177" s="7">
        <v>1.4055004079690985</v>
      </c>
      <c r="D177" s="7">
        <f t="shared" si="2"/>
        <v>4.1139031904327306</v>
      </c>
    </row>
    <row r="178" spans="1:4" x14ac:dyDescent="0.25">
      <c r="A178" s="5" t="s">
        <v>107</v>
      </c>
      <c r="B178" s="7">
        <v>2.7084027824636321</v>
      </c>
      <c r="C178" s="7">
        <v>1.4055004079690985</v>
      </c>
      <c r="D178" s="7">
        <f t="shared" si="2"/>
        <v>4.1139031904327306</v>
      </c>
    </row>
    <row r="179" spans="1:4" x14ac:dyDescent="0.25">
      <c r="A179" s="5" t="s">
        <v>126</v>
      </c>
      <c r="B179" s="7">
        <v>2.7084027824636321</v>
      </c>
      <c r="C179" s="7">
        <v>3.2442974165828833</v>
      </c>
      <c r="D179" s="7">
        <f t="shared" si="2"/>
        <v>5.9527001990465154</v>
      </c>
    </row>
    <row r="180" spans="1:4" x14ac:dyDescent="0.25">
      <c r="A180" s="5" t="s">
        <v>196</v>
      </c>
      <c r="B180" s="7">
        <v>2.7084027824636321</v>
      </c>
      <c r="C180" s="7">
        <v>0</v>
      </c>
      <c r="D180" s="7">
        <f t="shared" si="2"/>
        <v>2.7084027824636321</v>
      </c>
    </row>
    <row r="181" spans="1:4" x14ac:dyDescent="0.25">
      <c r="A181" s="5" t="s">
        <v>108</v>
      </c>
      <c r="B181" s="7">
        <v>2.7084027824636321</v>
      </c>
      <c r="C181" s="7">
        <v>1.4055004079690985</v>
      </c>
      <c r="D181" s="7">
        <f t="shared" si="2"/>
        <v>4.1139031904327306</v>
      </c>
    </row>
    <row r="182" spans="1:4" x14ac:dyDescent="0.25">
      <c r="A182" s="5" t="s">
        <v>79</v>
      </c>
      <c r="B182" s="7">
        <v>0.87840087278575885</v>
      </c>
      <c r="C182" s="7">
        <v>6.490332156869887E-4</v>
      </c>
      <c r="D182" s="7">
        <f t="shared" si="2"/>
        <v>0.87904990600144584</v>
      </c>
    </row>
    <row r="183" spans="1:4" x14ac:dyDescent="0.25">
      <c r="A183" s="5" t="s">
        <v>198</v>
      </c>
      <c r="B183" s="7">
        <v>2.7084027824636321</v>
      </c>
      <c r="C183" s="7">
        <v>0</v>
      </c>
      <c r="D183" s="7">
        <f t="shared" si="2"/>
        <v>2.7084027824636321</v>
      </c>
    </row>
    <row r="184" spans="1:4" x14ac:dyDescent="0.25">
      <c r="A184" s="5" t="s">
        <v>235</v>
      </c>
      <c r="B184" s="7">
        <v>2.7084027824636321</v>
      </c>
      <c r="C184" s="7">
        <v>0</v>
      </c>
      <c r="D184" s="7">
        <f t="shared" si="2"/>
        <v>2.7084027824636321</v>
      </c>
    </row>
    <row r="185" spans="1:4" x14ac:dyDescent="0.25">
      <c r="A185" s="5" t="s">
        <v>199</v>
      </c>
      <c r="B185" s="7">
        <v>2.7084027824636321</v>
      </c>
      <c r="C185" s="7">
        <v>0</v>
      </c>
      <c r="D185" s="7">
        <f t="shared" si="2"/>
        <v>2.7084027824636321</v>
      </c>
    </row>
    <row r="186" spans="1:4" x14ac:dyDescent="0.25">
      <c r="A186" s="5" t="s">
        <v>406</v>
      </c>
      <c r="B186" s="7">
        <v>2.7084027824636321</v>
      </c>
      <c r="C186" s="7">
        <v>0</v>
      </c>
      <c r="D186" s="7">
        <f t="shared" si="2"/>
        <v>2.7084027824636321</v>
      </c>
    </row>
    <row r="187" spans="1:4" x14ac:dyDescent="0.25">
      <c r="A187" s="5" t="s">
        <v>89</v>
      </c>
      <c r="B187" s="7">
        <v>0.87840087278575885</v>
      </c>
      <c r="C187" s="7">
        <v>0.26348211056197623</v>
      </c>
      <c r="D187" s="7">
        <f t="shared" si="2"/>
        <v>1.1418829833477351</v>
      </c>
    </row>
    <row r="188" spans="1:4" x14ac:dyDescent="0.25">
      <c r="A188" s="5" t="s">
        <v>144</v>
      </c>
      <c r="B188" s="7">
        <v>2.7084027824636321</v>
      </c>
      <c r="C188" s="7">
        <v>9.1384595842494188E-4</v>
      </c>
      <c r="D188" s="7">
        <f t="shared" si="2"/>
        <v>2.7093166284220569</v>
      </c>
    </row>
    <row r="189" spans="1:4" x14ac:dyDescent="0.25">
      <c r="A189" s="5" t="s">
        <v>87</v>
      </c>
      <c r="B189" s="7">
        <v>2.7084027824636321</v>
      </c>
      <c r="C189" s="7">
        <v>0.23504443708135536</v>
      </c>
      <c r="D189" s="7">
        <f t="shared" si="2"/>
        <v>2.9434472195449874</v>
      </c>
    </row>
    <row r="190" spans="1:4" x14ac:dyDescent="0.25">
      <c r="A190" s="5" t="s">
        <v>90</v>
      </c>
      <c r="B190" s="7">
        <v>0.87840087278575885</v>
      </c>
      <c r="C190" s="7">
        <v>0.31339260582237655</v>
      </c>
      <c r="D190" s="7">
        <f t="shared" si="2"/>
        <v>1.1917934786081354</v>
      </c>
    </row>
    <row r="191" spans="1:4" x14ac:dyDescent="0.25">
      <c r="A191" s="5" t="s">
        <v>9</v>
      </c>
      <c r="B191" s="7">
        <v>0.87840087278575885</v>
      </c>
      <c r="C191" s="7">
        <v>6.7221988756092409E-3</v>
      </c>
      <c r="D191" s="7">
        <f t="shared" si="2"/>
        <v>0.88512307166136805</v>
      </c>
    </row>
    <row r="192" spans="1:4" x14ac:dyDescent="0.25">
      <c r="A192" s="5" t="s">
        <v>183</v>
      </c>
      <c r="B192" s="7">
        <v>2.7084027824636321</v>
      </c>
      <c r="C192" s="7">
        <v>0</v>
      </c>
      <c r="D192" s="7">
        <f t="shared" si="2"/>
        <v>2.7084027824636321</v>
      </c>
    </row>
    <row r="193" spans="1:4" x14ac:dyDescent="0.25">
      <c r="A193" s="5" t="s">
        <v>449</v>
      </c>
      <c r="B193" s="7">
        <v>2.7084027824636321</v>
      </c>
      <c r="C193" s="7">
        <v>0</v>
      </c>
      <c r="D193" s="7">
        <f t="shared" si="2"/>
        <v>2.7084027824636321</v>
      </c>
    </row>
    <row r="194" spans="1:4" x14ac:dyDescent="0.25">
      <c r="A194" s="5" t="s">
        <v>240</v>
      </c>
      <c r="B194" s="7">
        <v>2.7084027824636321</v>
      </c>
      <c r="C194" s="7">
        <v>0</v>
      </c>
      <c r="D194" s="7">
        <f t="shared" si="2"/>
        <v>2.7084027824636321</v>
      </c>
    </row>
    <row r="195" spans="1:4" x14ac:dyDescent="0.25">
      <c r="A195" s="5" t="s">
        <v>156</v>
      </c>
      <c r="B195" s="7">
        <v>2.7084027824636321</v>
      </c>
      <c r="C195" s="7">
        <v>0</v>
      </c>
      <c r="D195" s="7">
        <f t="shared" si="2"/>
        <v>2.7084027824636321</v>
      </c>
    </row>
    <row r="196" spans="1:4" x14ac:dyDescent="0.25">
      <c r="A196" s="5" t="s">
        <v>407</v>
      </c>
      <c r="B196" s="7">
        <v>2.7084027824636321</v>
      </c>
      <c r="C196" s="7">
        <v>0</v>
      </c>
      <c r="D196" s="7">
        <f t="shared" si="2"/>
        <v>2.7084027824636321</v>
      </c>
    </row>
    <row r="197" spans="1:4" x14ac:dyDescent="0.25">
      <c r="A197" s="5" t="s">
        <v>373</v>
      </c>
      <c r="B197" s="7">
        <v>2.7084027824636321</v>
      </c>
      <c r="C197" s="7">
        <v>0</v>
      </c>
      <c r="D197" s="7">
        <f t="shared" si="2"/>
        <v>2.7084027824636321</v>
      </c>
    </row>
    <row r="198" spans="1:4" x14ac:dyDescent="0.25">
      <c r="A198" s="5" t="s">
        <v>4</v>
      </c>
      <c r="B198" s="7">
        <v>2.7084027824636321</v>
      </c>
      <c r="C198" s="7">
        <v>0</v>
      </c>
      <c r="D198" s="7">
        <f t="shared" si="2"/>
        <v>2.7084027824636321</v>
      </c>
    </row>
    <row r="199" spans="1:4" x14ac:dyDescent="0.25">
      <c r="A199" s="5" t="s">
        <v>230</v>
      </c>
      <c r="B199" s="7">
        <v>2.7084027824636321</v>
      </c>
      <c r="C199" s="7">
        <v>0</v>
      </c>
      <c r="D199" s="7">
        <f t="shared" si="2"/>
        <v>2.7084027824636321</v>
      </c>
    </row>
    <row r="200" spans="1:4" x14ac:dyDescent="0.25">
      <c r="A200" s="5" t="s">
        <v>103</v>
      </c>
      <c r="B200" s="7">
        <v>2.7084027824636321</v>
      </c>
      <c r="C200" s="7">
        <v>0.53780560641244834</v>
      </c>
      <c r="D200" s="7">
        <f t="shared" si="2"/>
        <v>3.2462083888760804</v>
      </c>
    </row>
    <row r="201" spans="1:4" x14ac:dyDescent="0.25">
      <c r="A201" s="5" t="s">
        <v>78</v>
      </c>
      <c r="B201" s="7">
        <v>0.87840087278575885</v>
      </c>
      <c r="C201" s="7">
        <v>5.5544645643556398E-3</v>
      </c>
      <c r="D201" s="7">
        <f t="shared" si="2"/>
        <v>0.88395533735011445</v>
      </c>
    </row>
    <row r="202" spans="1:4" x14ac:dyDescent="0.25">
      <c r="A202" s="5" t="s">
        <v>51</v>
      </c>
      <c r="B202" s="7">
        <v>2.7084027824636321</v>
      </c>
      <c r="C202" s="7">
        <v>7.5715210658731227</v>
      </c>
      <c r="D202" s="7">
        <f t="shared" si="2"/>
        <v>10.279923848336754</v>
      </c>
    </row>
    <row r="203" spans="1:4" x14ac:dyDescent="0.25">
      <c r="A203" s="5" t="s">
        <v>53</v>
      </c>
      <c r="B203" s="7">
        <v>2.7084027824636321</v>
      </c>
      <c r="C203" s="7">
        <v>1.7468998307169078E-2</v>
      </c>
      <c r="D203" s="7">
        <f t="shared" si="2"/>
        <v>2.7258717807708011</v>
      </c>
    </row>
    <row r="204" spans="1:4" x14ac:dyDescent="0.25">
      <c r="A204" s="5" t="s">
        <v>125</v>
      </c>
      <c r="B204" s="7">
        <v>2.7084027824636321</v>
      </c>
      <c r="C204" s="7">
        <v>1.9543987989213731</v>
      </c>
      <c r="D204" s="7">
        <f t="shared" si="2"/>
        <v>4.662801581385005</v>
      </c>
    </row>
    <row r="205" spans="1:4" x14ac:dyDescent="0.25">
      <c r="A205" s="5" t="s">
        <v>374</v>
      </c>
      <c r="B205" s="7">
        <v>2.7084027824636321</v>
      </c>
      <c r="C205" s="7">
        <v>7.225534747626722</v>
      </c>
      <c r="D205" s="7">
        <f t="shared" ref="D205:D268" si="3">SUM(B205:C205)</f>
        <v>9.9339375300903541</v>
      </c>
    </row>
    <row r="206" spans="1:4" x14ac:dyDescent="0.25">
      <c r="A206" s="5" t="s">
        <v>58</v>
      </c>
      <c r="B206" s="7">
        <v>2.7084027824636321</v>
      </c>
      <c r="C206" s="7">
        <v>1.380742629057765E-2</v>
      </c>
      <c r="D206" s="7">
        <f t="shared" si="3"/>
        <v>2.7222102087542099</v>
      </c>
    </row>
    <row r="207" spans="1:4" x14ac:dyDescent="0.25">
      <c r="A207" s="5" t="s">
        <v>18</v>
      </c>
      <c r="B207" s="7">
        <v>2.7084027824636321</v>
      </c>
      <c r="C207" s="7">
        <v>0</v>
      </c>
      <c r="D207" s="7">
        <f t="shared" si="3"/>
        <v>2.7084027824636321</v>
      </c>
    </row>
    <row r="208" spans="1:4" x14ac:dyDescent="0.25">
      <c r="A208" s="5" t="s">
        <v>66</v>
      </c>
      <c r="B208" s="7">
        <v>2.7084027824636321</v>
      </c>
      <c r="C208" s="7">
        <v>0</v>
      </c>
      <c r="D208" s="7">
        <f t="shared" si="3"/>
        <v>2.7084027824636321</v>
      </c>
    </row>
    <row r="209" spans="1:4" x14ac:dyDescent="0.25">
      <c r="A209" s="5" t="s">
        <v>92</v>
      </c>
      <c r="B209" s="7">
        <v>0.87840087278575885</v>
      </c>
      <c r="C209" s="7">
        <v>0.38704594885817034</v>
      </c>
      <c r="D209" s="7">
        <f t="shared" si="3"/>
        <v>1.2654468216439292</v>
      </c>
    </row>
    <row r="210" spans="1:4" x14ac:dyDescent="0.25">
      <c r="A210" s="5" t="s">
        <v>409</v>
      </c>
      <c r="B210" s="7">
        <v>2.7084027824636321</v>
      </c>
      <c r="C210" s="7">
        <v>0</v>
      </c>
      <c r="D210" s="7">
        <f t="shared" si="3"/>
        <v>2.7084027824636321</v>
      </c>
    </row>
    <row r="211" spans="1:4" x14ac:dyDescent="0.25">
      <c r="A211" s="5" t="s">
        <v>233</v>
      </c>
      <c r="B211" s="7">
        <v>2.7084027824636321</v>
      </c>
      <c r="C211" s="7">
        <v>0</v>
      </c>
      <c r="D211" s="7">
        <f t="shared" si="3"/>
        <v>2.7084027824636321</v>
      </c>
    </row>
    <row r="212" spans="1:4" x14ac:dyDescent="0.25">
      <c r="A212" s="5" t="s">
        <v>234</v>
      </c>
      <c r="B212" s="7">
        <v>2.7084027824636321</v>
      </c>
      <c r="C212" s="7">
        <v>0</v>
      </c>
      <c r="D212" s="7">
        <f t="shared" si="3"/>
        <v>2.7084027824636321</v>
      </c>
    </row>
    <row r="213" spans="1:4" x14ac:dyDescent="0.25">
      <c r="A213" s="5" t="s">
        <v>228</v>
      </c>
      <c r="B213" s="7">
        <v>2.7084027824636321</v>
      </c>
      <c r="C213" s="7">
        <v>0</v>
      </c>
      <c r="D213" s="7">
        <f t="shared" si="3"/>
        <v>2.7084027824636321</v>
      </c>
    </row>
    <row r="214" spans="1:4" x14ac:dyDescent="0.25">
      <c r="A214" s="5" t="s">
        <v>410</v>
      </c>
      <c r="B214" s="7">
        <v>2.7084027824636321</v>
      </c>
      <c r="C214" s="7">
        <v>0</v>
      </c>
      <c r="D214" s="7">
        <f t="shared" si="3"/>
        <v>2.7084027824636321</v>
      </c>
    </row>
    <row r="215" spans="1:4" x14ac:dyDescent="0.25">
      <c r="A215" s="5" t="s">
        <v>194</v>
      </c>
      <c r="B215" s="7">
        <v>2.7084027824636321</v>
      </c>
      <c r="C215" s="7">
        <v>0</v>
      </c>
      <c r="D215" s="7">
        <f t="shared" si="3"/>
        <v>2.7084027824636321</v>
      </c>
    </row>
    <row r="216" spans="1:4" x14ac:dyDescent="0.25">
      <c r="A216" s="5" t="s">
        <v>229</v>
      </c>
      <c r="B216" s="7">
        <v>2.7084027824636321</v>
      </c>
      <c r="C216" s="7">
        <v>0</v>
      </c>
      <c r="D216" s="7">
        <f t="shared" si="3"/>
        <v>2.7084027824636321</v>
      </c>
    </row>
    <row r="217" spans="1:4" x14ac:dyDescent="0.25">
      <c r="A217" s="5" t="s">
        <v>412</v>
      </c>
      <c r="B217" s="7">
        <v>2.7084027824636321</v>
      </c>
      <c r="C217" s="7">
        <v>0</v>
      </c>
      <c r="D217" s="7">
        <f t="shared" si="3"/>
        <v>2.7084027824636321</v>
      </c>
    </row>
    <row r="218" spans="1:4" x14ac:dyDescent="0.25">
      <c r="A218" s="5" t="s">
        <v>14</v>
      </c>
      <c r="B218" s="7">
        <v>2.7084027824636321</v>
      </c>
      <c r="C218" s="7">
        <v>0</v>
      </c>
      <c r="D218" s="7">
        <f t="shared" si="3"/>
        <v>2.7084027824636321</v>
      </c>
    </row>
    <row r="219" spans="1:4" x14ac:dyDescent="0.25">
      <c r="A219" s="5" t="s">
        <v>413</v>
      </c>
      <c r="B219" s="7">
        <v>2.7084027824636321</v>
      </c>
      <c r="C219" s="7">
        <v>0</v>
      </c>
      <c r="D219" s="7">
        <f t="shared" si="3"/>
        <v>2.7084027824636321</v>
      </c>
    </row>
    <row r="220" spans="1:4" x14ac:dyDescent="0.25">
      <c r="A220" s="5" t="s">
        <v>93</v>
      </c>
      <c r="B220" s="7">
        <v>2.7084027824636321</v>
      </c>
      <c r="C220" s="7">
        <v>0</v>
      </c>
      <c r="D220" s="7">
        <f t="shared" si="3"/>
        <v>2.7084027824636321</v>
      </c>
    </row>
    <row r="221" spans="1:4" x14ac:dyDescent="0.25">
      <c r="A221" s="5" t="s">
        <v>49</v>
      </c>
      <c r="B221" s="7">
        <v>2.7084027824636321</v>
      </c>
      <c r="C221" s="7">
        <v>0</v>
      </c>
      <c r="D221" s="7">
        <f t="shared" si="3"/>
        <v>2.7084027824636321</v>
      </c>
    </row>
    <row r="222" spans="1:4" x14ac:dyDescent="0.25">
      <c r="A222" s="5" t="s">
        <v>415</v>
      </c>
      <c r="B222" s="7">
        <v>2.7084027824636321</v>
      </c>
      <c r="C222" s="7">
        <v>0</v>
      </c>
      <c r="D222" s="7">
        <f t="shared" si="3"/>
        <v>2.7084027824636321</v>
      </c>
    </row>
    <row r="223" spans="1:4" x14ac:dyDescent="0.25">
      <c r="A223" s="5" t="s">
        <v>213</v>
      </c>
      <c r="B223" s="7">
        <v>2.7084027824636321</v>
      </c>
      <c r="C223" s="7">
        <v>0</v>
      </c>
      <c r="D223" s="7">
        <f t="shared" si="3"/>
        <v>2.7084027824636321</v>
      </c>
    </row>
    <row r="224" spans="1:4" x14ac:dyDescent="0.25">
      <c r="A224" s="5" t="s">
        <v>80</v>
      </c>
      <c r="B224" s="7">
        <v>0.87840087278575885</v>
      </c>
      <c r="C224" s="7">
        <v>3.6646211659268665E-2</v>
      </c>
      <c r="D224" s="7">
        <f t="shared" si="3"/>
        <v>0.91504708444502747</v>
      </c>
    </row>
    <row r="225" spans="1:4" x14ac:dyDescent="0.25">
      <c r="A225" s="5" t="s">
        <v>285</v>
      </c>
      <c r="B225" s="7">
        <v>2.7084027824636321</v>
      </c>
      <c r="C225" s="7">
        <v>0</v>
      </c>
      <c r="D225" s="7">
        <f t="shared" si="3"/>
        <v>2.7084027824636321</v>
      </c>
    </row>
    <row r="226" spans="1:4" x14ac:dyDescent="0.25">
      <c r="A226" s="5" t="s">
        <v>416</v>
      </c>
      <c r="B226" s="7">
        <v>2.7084027824636321</v>
      </c>
      <c r="C226" s="7">
        <v>0</v>
      </c>
      <c r="D226" s="7">
        <f t="shared" si="3"/>
        <v>2.7084027824636321</v>
      </c>
    </row>
    <row r="227" spans="1:4" x14ac:dyDescent="0.25">
      <c r="A227" s="5" t="s">
        <v>77</v>
      </c>
      <c r="B227" s="7">
        <v>2.7084027824636321</v>
      </c>
      <c r="C227" s="7">
        <v>0</v>
      </c>
      <c r="D227" s="7">
        <f t="shared" si="3"/>
        <v>2.7084027824636321</v>
      </c>
    </row>
    <row r="228" spans="1:4" x14ac:dyDescent="0.25">
      <c r="A228" s="5" t="s">
        <v>418</v>
      </c>
      <c r="B228" s="7">
        <v>2.7084027824636321</v>
      </c>
      <c r="C228" s="7">
        <v>0</v>
      </c>
      <c r="D228" s="7">
        <f t="shared" si="3"/>
        <v>2.7084027824636321</v>
      </c>
    </row>
    <row r="229" spans="1:4" x14ac:dyDescent="0.25">
      <c r="A229" s="5" t="s">
        <v>143</v>
      </c>
      <c r="B229" s="7">
        <v>2.7084027824636321</v>
      </c>
      <c r="C229" s="7">
        <v>0</v>
      </c>
      <c r="D229" s="7">
        <f t="shared" si="3"/>
        <v>2.7084027824636321</v>
      </c>
    </row>
    <row r="230" spans="1:4" x14ac:dyDescent="0.25">
      <c r="A230" s="5" t="s">
        <v>172</v>
      </c>
      <c r="B230" s="7">
        <v>2.7084027824636321</v>
      </c>
      <c r="C230" s="7">
        <v>0</v>
      </c>
      <c r="D230" s="7">
        <f t="shared" si="3"/>
        <v>2.7084027824636321</v>
      </c>
    </row>
    <row r="231" spans="1:4" x14ac:dyDescent="0.25">
      <c r="A231" s="5" t="s">
        <v>174</v>
      </c>
      <c r="B231" s="7">
        <v>2.7084027824636321</v>
      </c>
      <c r="C231" s="7">
        <v>0</v>
      </c>
      <c r="D231" s="7">
        <f t="shared" si="3"/>
        <v>2.7084027824636321</v>
      </c>
    </row>
    <row r="232" spans="1:4" ht="12.75" customHeight="1" x14ac:dyDescent="0.25">
      <c r="A232" s="5" t="s">
        <v>231</v>
      </c>
      <c r="B232" s="7">
        <v>2.7084027824636321</v>
      </c>
      <c r="C232" s="7">
        <v>0</v>
      </c>
      <c r="D232" s="7">
        <f t="shared" si="3"/>
        <v>2.7084027824636321</v>
      </c>
    </row>
    <row r="233" spans="1:4" ht="12.75" customHeight="1" x14ac:dyDescent="0.25">
      <c r="A233" s="5" t="s">
        <v>232</v>
      </c>
      <c r="B233" s="7">
        <v>2.7084027824636321</v>
      </c>
      <c r="C233" s="7">
        <v>0</v>
      </c>
      <c r="D233" s="7">
        <f t="shared" si="3"/>
        <v>2.7084027824636321</v>
      </c>
    </row>
    <row r="234" spans="1:4" ht="12.75" customHeight="1" x14ac:dyDescent="0.25">
      <c r="A234" s="5" t="s">
        <v>7</v>
      </c>
      <c r="B234" s="7">
        <v>2.7084027824636321</v>
      </c>
      <c r="C234" s="7">
        <v>0</v>
      </c>
      <c r="D234" s="7">
        <f t="shared" si="3"/>
        <v>2.7084027824636321</v>
      </c>
    </row>
    <row r="235" spans="1:4" ht="12.75" customHeight="1" x14ac:dyDescent="0.25">
      <c r="A235" s="5" t="s">
        <v>11</v>
      </c>
      <c r="B235" s="7">
        <v>2.7084027824636321</v>
      </c>
      <c r="C235" s="7">
        <v>0</v>
      </c>
      <c r="D235" s="7">
        <f t="shared" si="3"/>
        <v>2.7084027824636321</v>
      </c>
    </row>
    <row r="236" spans="1:4" ht="12.75" customHeight="1" x14ac:dyDescent="0.25">
      <c r="A236" s="5" t="s">
        <v>16</v>
      </c>
      <c r="B236" s="7">
        <v>2.7084027824636321</v>
      </c>
      <c r="C236" s="7">
        <v>0</v>
      </c>
      <c r="D236" s="7">
        <f t="shared" si="3"/>
        <v>2.7084027824636321</v>
      </c>
    </row>
    <row r="237" spans="1:4" ht="12.75" customHeight="1" x14ac:dyDescent="0.25">
      <c r="A237" s="5" t="s">
        <v>195</v>
      </c>
      <c r="B237" s="7">
        <v>2.7084027824636321</v>
      </c>
      <c r="C237" s="7">
        <v>0</v>
      </c>
      <c r="D237" s="7">
        <f t="shared" si="3"/>
        <v>2.7084027824636321</v>
      </c>
    </row>
    <row r="238" spans="1:4" ht="12.75" customHeight="1" x14ac:dyDescent="0.25">
      <c r="A238" s="5" t="s">
        <v>56</v>
      </c>
      <c r="B238" s="7">
        <v>2.7084027824636321</v>
      </c>
      <c r="C238" s="7">
        <v>0</v>
      </c>
      <c r="D238" s="7">
        <f t="shared" si="3"/>
        <v>2.7084027824636321</v>
      </c>
    </row>
    <row r="239" spans="1:4" ht="12.75" customHeight="1" x14ac:dyDescent="0.25">
      <c r="A239" s="5" t="s">
        <v>119</v>
      </c>
      <c r="B239" s="7">
        <v>2.7084027824636321</v>
      </c>
      <c r="C239" s="7">
        <v>2.2566628739407388</v>
      </c>
      <c r="D239" s="7">
        <f t="shared" si="3"/>
        <v>4.9650656564043709</v>
      </c>
    </row>
    <row r="240" spans="1:4" ht="12.75" customHeight="1" x14ac:dyDescent="0.25">
      <c r="A240" s="5" t="s">
        <v>70</v>
      </c>
      <c r="B240" s="7">
        <v>0.87840087278575885</v>
      </c>
      <c r="C240" s="7">
        <v>2.0532598259643223E-2</v>
      </c>
      <c r="D240" s="7">
        <f t="shared" si="3"/>
        <v>0.89893347104540211</v>
      </c>
    </row>
    <row r="241" spans="1:4" ht="12.75" customHeight="1" x14ac:dyDescent="0.25">
      <c r="A241" s="5" t="s">
        <v>55</v>
      </c>
      <c r="B241" s="7">
        <v>2.7084027824636321</v>
      </c>
      <c r="C241" s="7">
        <v>0</v>
      </c>
      <c r="D241" s="7">
        <f t="shared" si="3"/>
        <v>2.7084027824636321</v>
      </c>
    </row>
    <row r="242" spans="1:4" ht="12.75" customHeight="1" x14ac:dyDescent="0.25">
      <c r="A242" s="5" t="s">
        <v>122</v>
      </c>
      <c r="B242" s="7">
        <v>2.7084027824636321</v>
      </c>
      <c r="C242" s="7">
        <v>3.00888386649184</v>
      </c>
      <c r="D242" s="7">
        <f t="shared" si="3"/>
        <v>5.7172866489554721</v>
      </c>
    </row>
    <row r="243" spans="1:4" ht="12.75" customHeight="1" x14ac:dyDescent="0.25">
      <c r="A243" s="5" t="s">
        <v>61</v>
      </c>
      <c r="B243" s="7">
        <v>0.87840087278575885</v>
      </c>
      <c r="C243" s="7">
        <v>1.6217982808284175E-2</v>
      </c>
      <c r="D243" s="7">
        <f t="shared" si="3"/>
        <v>0.89461885559404297</v>
      </c>
    </row>
    <row r="244" spans="1:4" ht="12.75" customHeight="1" x14ac:dyDescent="0.25">
      <c r="A244" s="5" t="s">
        <v>52</v>
      </c>
      <c r="B244" s="7">
        <v>2.7084027824636321</v>
      </c>
      <c r="C244" s="7">
        <v>0</v>
      </c>
      <c r="D244" s="7">
        <f t="shared" si="3"/>
        <v>2.7084027824636321</v>
      </c>
    </row>
    <row r="245" spans="1:4" ht="12.75" customHeight="1" x14ac:dyDescent="0.25">
      <c r="A245" s="5" t="s">
        <v>214</v>
      </c>
      <c r="B245" s="7">
        <v>2.7084027824636321</v>
      </c>
      <c r="C245" s="7">
        <v>15.979958536429937</v>
      </c>
      <c r="D245" s="7">
        <f t="shared" si="3"/>
        <v>18.68836131889357</v>
      </c>
    </row>
    <row r="246" spans="1:4" x14ac:dyDescent="0.25">
      <c r="A246" s="5" t="s">
        <v>419</v>
      </c>
      <c r="B246" s="7">
        <v>2.7084027824636321</v>
      </c>
      <c r="C246" s="7">
        <v>0</v>
      </c>
      <c r="D246" s="7">
        <f t="shared" si="3"/>
        <v>2.7084027824636321</v>
      </c>
    </row>
    <row r="247" spans="1:4" x14ac:dyDescent="0.25">
      <c r="A247" s="5" t="s">
        <v>166</v>
      </c>
      <c r="B247" s="7">
        <v>2.7084027824636321</v>
      </c>
      <c r="C247" s="7">
        <v>0</v>
      </c>
      <c r="D247" s="7">
        <f t="shared" si="3"/>
        <v>2.7084027824636321</v>
      </c>
    </row>
    <row r="248" spans="1:4" x14ac:dyDescent="0.25">
      <c r="A248" s="5" t="s">
        <v>167</v>
      </c>
      <c r="B248" s="7">
        <v>2.7084027824636321</v>
      </c>
      <c r="C248" s="7">
        <v>0</v>
      </c>
      <c r="D248" s="7">
        <f t="shared" si="3"/>
        <v>2.7084027824636321</v>
      </c>
    </row>
    <row r="249" spans="1:4" x14ac:dyDescent="0.25">
      <c r="A249" s="5" t="s">
        <v>163</v>
      </c>
      <c r="B249" s="7">
        <v>2.7084027824636321</v>
      </c>
      <c r="C249" s="7">
        <v>0</v>
      </c>
      <c r="D249" s="7">
        <f t="shared" si="3"/>
        <v>2.7084027824636321</v>
      </c>
    </row>
    <row r="250" spans="1:4" x14ac:dyDescent="0.25">
      <c r="A250" s="5" t="s">
        <v>169</v>
      </c>
      <c r="B250" s="7">
        <v>2.7084027824636321</v>
      </c>
      <c r="C250" s="7">
        <v>0</v>
      </c>
      <c r="D250" s="7">
        <f t="shared" si="3"/>
        <v>2.7084027824636321</v>
      </c>
    </row>
    <row r="251" spans="1:4" x14ac:dyDescent="0.25">
      <c r="A251" s="5" t="s">
        <v>170</v>
      </c>
      <c r="B251" s="7">
        <v>2.7084027824636321</v>
      </c>
      <c r="C251" s="7">
        <v>0</v>
      </c>
      <c r="D251" s="7">
        <f t="shared" si="3"/>
        <v>2.7084027824636321</v>
      </c>
    </row>
    <row r="252" spans="1:4" x14ac:dyDescent="0.25">
      <c r="A252" s="5" t="s">
        <v>175</v>
      </c>
      <c r="B252" s="7">
        <v>2.7084027824636321</v>
      </c>
      <c r="C252" s="7">
        <v>0</v>
      </c>
      <c r="D252" s="7">
        <f t="shared" si="3"/>
        <v>2.7084027824636321</v>
      </c>
    </row>
    <row r="253" spans="1:4" x14ac:dyDescent="0.25">
      <c r="A253" s="5" t="s">
        <v>180</v>
      </c>
      <c r="B253" s="7">
        <v>2.7084027824636321</v>
      </c>
      <c r="C253" s="7">
        <v>0</v>
      </c>
      <c r="D253" s="7">
        <f t="shared" si="3"/>
        <v>2.7084027824636321</v>
      </c>
    </row>
    <row r="254" spans="1:4" x14ac:dyDescent="0.25">
      <c r="A254" s="5" t="s">
        <v>62</v>
      </c>
      <c r="B254" s="7">
        <v>2.7084027824636321</v>
      </c>
      <c r="C254" s="7">
        <v>6.5971560961727946E-4</v>
      </c>
      <c r="D254" s="7">
        <f t="shared" si="3"/>
        <v>2.7090624980732492</v>
      </c>
    </row>
    <row r="255" spans="1:4" x14ac:dyDescent="0.25">
      <c r="A255" s="5" t="s">
        <v>151</v>
      </c>
      <c r="B255" s="7">
        <v>2.7084027824636321</v>
      </c>
      <c r="C255" s="7">
        <v>0</v>
      </c>
      <c r="D255" s="7">
        <f t="shared" si="3"/>
        <v>2.7084027824636321</v>
      </c>
    </row>
    <row r="256" spans="1:4" x14ac:dyDescent="0.25">
      <c r="A256" s="5" t="s">
        <v>181</v>
      </c>
      <c r="B256" s="7">
        <v>2.7084027824636321</v>
      </c>
      <c r="C256" s="7">
        <v>0</v>
      </c>
      <c r="D256" s="7">
        <f t="shared" si="3"/>
        <v>2.7084027824636321</v>
      </c>
    </row>
    <row r="257" spans="1:6" x14ac:dyDescent="0.25">
      <c r="A257" s="5" t="s">
        <v>182</v>
      </c>
      <c r="B257" s="7">
        <v>2.7084027824636321</v>
      </c>
      <c r="C257" s="7">
        <v>0</v>
      </c>
      <c r="D257" s="7">
        <f t="shared" si="3"/>
        <v>2.7084027824636321</v>
      </c>
    </row>
    <row r="258" spans="1:6" x14ac:dyDescent="0.25">
      <c r="A258" s="5" t="s">
        <v>101</v>
      </c>
      <c r="B258" s="7">
        <v>2.7084027824636321</v>
      </c>
      <c r="C258" s="7">
        <v>0.40909050342377229</v>
      </c>
      <c r="D258" s="7">
        <f t="shared" si="3"/>
        <v>3.1174932858874045</v>
      </c>
    </row>
    <row r="259" spans="1:6" x14ac:dyDescent="0.25">
      <c r="A259" s="5" t="s">
        <v>152</v>
      </c>
      <c r="B259" s="7">
        <v>2.7084027824636321</v>
      </c>
      <c r="C259" s="7">
        <v>0</v>
      </c>
      <c r="D259" s="7">
        <f t="shared" si="3"/>
        <v>2.7084027824636321</v>
      </c>
    </row>
    <row r="260" spans="1:6" ht="12.75" customHeight="1" x14ac:dyDescent="0.35">
      <c r="A260" s="5" t="s">
        <v>430</v>
      </c>
      <c r="B260" s="7">
        <v>2.7084027824636321</v>
      </c>
      <c r="C260" s="7">
        <v>0</v>
      </c>
      <c r="D260" s="7">
        <f t="shared" si="3"/>
        <v>2.7084027824636321</v>
      </c>
      <c r="F260" s="19"/>
    </row>
    <row r="261" spans="1:6" ht="12.75" customHeight="1" x14ac:dyDescent="0.35">
      <c r="A261" s="5" t="s">
        <v>431</v>
      </c>
      <c r="B261" s="7">
        <v>2.7084027824636321</v>
      </c>
      <c r="C261" s="7">
        <v>0</v>
      </c>
      <c r="D261" s="7">
        <f t="shared" si="3"/>
        <v>2.7084027824636321</v>
      </c>
      <c r="F261" s="19"/>
    </row>
    <row r="262" spans="1:6" ht="12.75" customHeight="1" x14ac:dyDescent="0.35">
      <c r="A262" s="5" t="s">
        <v>68</v>
      </c>
      <c r="B262" s="7">
        <v>2.7084027824636321</v>
      </c>
      <c r="C262" s="7">
        <v>0</v>
      </c>
      <c r="D262" s="7">
        <f t="shared" si="3"/>
        <v>2.7084027824636321</v>
      </c>
      <c r="F262" s="19"/>
    </row>
    <row r="263" spans="1:6" ht="12.75" customHeight="1" x14ac:dyDescent="0.35">
      <c r="A263" s="5" t="s">
        <v>91</v>
      </c>
      <c r="B263" s="7">
        <v>2.7084027824636321</v>
      </c>
      <c r="C263" s="7">
        <v>6.5971560961727946E-4</v>
      </c>
      <c r="D263" s="7">
        <f t="shared" si="3"/>
        <v>2.7090624980732492</v>
      </c>
      <c r="F263" s="19"/>
    </row>
    <row r="264" spans="1:6" ht="12.75" customHeight="1" x14ac:dyDescent="0.35">
      <c r="A264" s="5" t="s">
        <v>187</v>
      </c>
      <c r="B264" s="7">
        <v>2.7084027824636321</v>
      </c>
      <c r="C264" s="7">
        <v>0</v>
      </c>
      <c r="D264" s="7">
        <f t="shared" si="3"/>
        <v>2.7084027824636321</v>
      </c>
      <c r="F264" s="19"/>
    </row>
    <row r="265" spans="1:6" ht="12.75" customHeight="1" x14ac:dyDescent="0.35">
      <c r="A265" s="5" t="s">
        <v>10</v>
      </c>
      <c r="B265" s="7">
        <v>2.7084027824636321</v>
      </c>
      <c r="C265" s="7">
        <v>0</v>
      </c>
      <c r="D265" s="7">
        <f t="shared" si="3"/>
        <v>2.7084027824636321</v>
      </c>
      <c r="F265" s="19"/>
    </row>
    <row r="266" spans="1:6" ht="12.75" customHeight="1" x14ac:dyDescent="0.35">
      <c r="A266" s="5" t="s">
        <v>281</v>
      </c>
      <c r="B266" s="7">
        <v>2.7084027824636321</v>
      </c>
      <c r="C266" s="7">
        <v>0</v>
      </c>
      <c r="D266" s="7">
        <f t="shared" si="3"/>
        <v>2.7084027824636321</v>
      </c>
      <c r="F266" s="19"/>
    </row>
    <row r="267" spans="1:6" ht="12.75" customHeight="1" x14ac:dyDescent="0.35">
      <c r="A267" s="5" t="s">
        <v>158</v>
      </c>
      <c r="B267" s="7">
        <v>2.7084027824636321</v>
      </c>
      <c r="C267" s="7">
        <v>0</v>
      </c>
      <c r="D267" s="7">
        <f t="shared" si="3"/>
        <v>2.7084027824636321</v>
      </c>
      <c r="F267" s="19"/>
    </row>
    <row r="268" spans="1:6" ht="12.75" customHeight="1" x14ac:dyDescent="0.35">
      <c r="A268" s="5" t="s">
        <v>190</v>
      </c>
      <c r="B268" s="7">
        <v>2.7084027824636321</v>
      </c>
      <c r="C268" s="7">
        <v>0</v>
      </c>
      <c r="D268" s="7">
        <f t="shared" si="3"/>
        <v>2.7084027824636321</v>
      </c>
      <c r="F268" s="19"/>
    </row>
    <row r="269" spans="1:6" ht="12.75" customHeight="1" x14ac:dyDescent="0.35">
      <c r="A269" s="5" t="s">
        <v>162</v>
      </c>
      <c r="B269" s="7">
        <v>2.7084027824636321</v>
      </c>
      <c r="C269" s="7">
        <v>0</v>
      </c>
      <c r="D269" s="7">
        <f t="shared" ref="D269:D332" si="4">SUM(B269:C269)</f>
        <v>2.7084027824636321</v>
      </c>
      <c r="F269" s="19"/>
    </row>
    <row r="270" spans="1:6" ht="12.75" customHeight="1" x14ac:dyDescent="0.35">
      <c r="A270" s="5" t="s">
        <v>201</v>
      </c>
      <c r="B270" s="7">
        <v>2.7084027824636321</v>
      </c>
      <c r="C270" s="7">
        <v>0</v>
      </c>
      <c r="D270" s="7">
        <f t="shared" si="4"/>
        <v>2.7084027824636321</v>
      </c>
      <c r="F270" s="19"/>
    </row>
    <row r="271" spans="1:6" ht="12.75" customHeight="1" x14ac:dyDescent="0.35">
      <c r="A271" s="5" t="s">
        <v>223</v>
      </c>
      <c r="B271" s="7">
        <v>2.7084027824636321</v>
      </c>
      <c r="C271" s="7">
        <v>0</v>
      </c>
      <c r="D271" s="7">
        <f t="shared" si="4"/>
        <v>2.7084027824636321</v>
      </c>
      <c r="F271" s="19"/>
    </row>
    <row r="272" spans="1:6" ht="12.75" customHeight="1" x14ac:dyDescent="0.35">
      <c r="A272" s="5" t="s">
        <v>215</v>
      </c>
      <c r="B272" s="7">
        <v>2.7084027824636321</v>
      </c>
      <c r="C272" s="7">
        <v>0</v>
      </c>
      <c r="D272" s="7">
        <f t="shared" si="4"/>
        <v>2.7084027824636321</v>
      </c>
      <c r="F272" s="19"/>
    </row>
    <row r="273" spans="1:6" ht="12.75" customHeight="1" x14ac:dyDescent="0.35">
      <c r="A273" s="5" t="s">
        <v>217</v>
      </c>
      <c r="B273" s="7">
        <v>2.7084027824636321</v>
      </c>
      <c r="C273" s="7">
        <v>0</v>
      </c>
      <c r="D273" s="7">
        <f t="shared" si="4"/>
        <v>2.7084027824636321</v>
      </c>
      <c r="F273" s="19"/>
    </row>
    <row r="274" spans="1:6" ht="12.75" customHeight="1" x14ac:dyDescent="0.35">
      <c r="A274" s="5" t="s">
        <v>124</v>
      </c>
      <c r="B274" s="7">
        <v>2.7084027824636321</v>
      </c>
      <c r="C274" s="7">
        <v>1.9709227337888258</v>
      </c>
      <c r="D274" s="7">
        <f t="shared" si="4"/>
        <v>4.6793255162524581</v>
      </c>
      <c r="F274" s="19"/>
    </row>
    <row r="275" spans="1:6" ht="12.75" customHeight="1" x14ac:dyDescent="0.35">
      <c r="A275" s="5" t="s">
        <v>432</v>
      </c>
      <c r="B275" s="7">
        <v>2.7084027824636321</v>
      </c>
      <c r="C275" s="7">
        <v>0</v>
      </c>
      <c r="D275" s="7">
        <f t="shared" si="4"/>
        <v>2.7084027824636321</v>
      </c>
      <c r="F275" s="19"/>
    </row>
    <row r="276" spans="1:6" ht="12.75" customHeight="1" x14ac:dyDescent="0.35">
      <c r="A276" s="5" t="s">
        <v>132</v>
      </c>
      <c r="B276" s="7">
        <v>2.7084027824636321</v>
      </c>
      <c r="C276" s="7">
        <v>3.9418455021485057</v>
      </c>
      <c r="D276" s="7">
        <f t="shared" si="4"/>
        <v>6.6502482846121378</v>
      </c>
      <c r="F276" s="19"/>
    </row>
    <row r="277" spans="1:6" ht="12.75" customHeight="1" x14ac:dyDescent="0.35">
      <c r="A277" s="5" t="s">
        <v>218</v>
      </c>
      <c r="B277" s="7">
        <v>2.7084027824636321</v>
      </c>
      <c r="C277" s="7">
        <v>0</v>
      </c>
      <c r="D277" s="7">
        <f t="shared" si="4"/>
        <v>2.7084027824636321</v>
      </c>
      <c r="F277" s="19"/>
    </row>
    <row r="278" spans="1:6" ht="12.75" customHeight="1" x14ac:dyDescent="0.35">
      <c r="A278" s="5" t="s">
        <v>433</v>
      </c>
      <c r="B278" s="7">
        <v>2.7084027824636321</v>
      </c>
      <c r="C278" s="7">
        <v>0</v>
      </c>
      <c r="D278" s="7">
        <f t="shared" si="4"/>
        <v>2.7084027824636321</v>
      </c>
      <c r="F278" s="19"/>
    </row>
    <row r="279" spans="1:6" ht="12.75" customHeight="1" x14ac:dyDescent="0.35">
      <c r="A279" s="5" t="s">
        <v>128</v>
      </c>
      <c r="B279" s="7">
        <v>2.7084027824636321</v>
      </c>
      <c r="C279" s="7">
        <v>3.9418455021485057</v>
      </c>
      <c r="D279" s="7">
        <f t="shared" si="4"/>
        <v>6.6502482846121378</v>
      </c>
      <c r="F279" s="19"/>
    </row>
    <row r="280" spans="1:6" ht="12.75" customHeight="1" x14ac:dyDescent="0.35">
      <c r="A280" s="5" t="s">
        <v>362</v>
      </c>
      <c r="B280" s="7">
        <v>0.87840087278575885</v>
      </c>
      <c r="C280" s="7">
        <v>2.4814959104086526E-4</v>
      </c>
      <c r="D280" s="7">
        <f t="shared" si="4"/>
        <v>0.87864902237679976</v>
      </c>
      <c r="F280" s="19"/>
    </row>
    <row r="281" spans="1:6" ht="12.75" customHeight="1" x14ac:dyDescent="0.35">
      <c r="A281" s="5" t="s">
        <v>361</v>
      </c>
      <c r="B281" s="7">
        <v>0.87840087278575885</v>
      </c>
      <c r="C281" s="7">
        <v>2.2109098350287623E-3</v>
      </c>
      <c r="D281" s="7">
        <f t="shared" si="4"/>
        <v>0.88061178262078765</v>
      </c>
      <c r="F281" s="19"/>
    </row>
    <row r="282" spans="1:6" ht="12.75" customHeight="1" x14ac:dyDescent="0.35">
      <c r="A282" s="5" t="s">
        <v>365</v>
      </c>
      <c r="B282" s="7">
        <v>0.87840087278575885</v>
      </c>
      <c r="C282" s="7">
        <v>1.7291304116872329E-3</v>
      </c>
      <c r="D282" s="7">
        <f t="shared" si="4"/>
        <v>0.88013000319744605</v>
      </c>
      <c r="F282" s="19"/>
    </row>
    <row r="283" spans="1:6" ht="12.75" customHeight="1" x14ac:dyDescent="0.35">
      <c r="A283" s="5" t="s">
        <v>118</v>
      </c>
      <c r="B283" s="7">
        <v>0.87840087278575885</v>
      </c>
      <c r="C283" s="7">
        <v>3.3275975836131044</v>
      </c>
      <c r="D283" s="7">
        <f t="shared" si="4"/>
        <v>4.2059984563988628</v>
      </c>
      <c r="F283" s="19"/>
    </row>
    <row r="284" spans="1:6" ht="12.75" customHeight="1" x14ac:dyDescent="0.35">
      <c r="A284" s="5" t="s">
        <v>129</v>
      </c>
      <c r="B284" s="7">
        <v>2.7084027824636321</v>
      </c>
      <c r="C284" s="7">
        <v>11.088644749184386</v>
      </c>
      <c r="D284" s="7">
        <f t="shared" si="4"/>
        <v>13.797047531648019</v>
      </c>
      <c r="F284" s="19"/>
    </row>
    <row r="285" spans="1:6" ht="12.75" customHeight="1" x14ac:dyDescent="0.35">
      <c r="A285" s="5" t="s">
        <v>364</v>
      </c>
      <c r="B285" s="7">
        <v>0.87840087278575885</v>
      </c>
      <c r="C285" s="7">
        <v>2.684945387042185E-3</v>
      </c>
      <c r="D285" s="7">
        <f t="shared" si="4"/>
        <v>0.88108581817280107</v>
      </c>
      <c r="F285" s="19"/>
    </row>
    <row r="286" spans="1:6" ht="12.75" customHeight="1" x14ac:dyDescent="0.35">
      <c r="A286" s="5" t="s">
        <v>96</v>
      </c>
      <c r="B286" s="7">
        <v>2.7084027824636321</v>
      </c>
      <c r="C286" s="7">
        <v>2.5707958837463032E-2</v>
      </c>
      <c r="D286" s="7">
        <f t="shared" si="4"/>
        <v>2.734110741301095</v>
      </c>
      <c r="F286" s="19"/>
    </row>
    <row r="287" spans="1:6" ht="12.75" customHeight="1" x14ac:dyDescent="0.35">
      <c r="A287" s="5" t="s">
        <v>171</v>
      </c>
      <c r="B287" s="7">
        <v>2.7084027824636321</v>
      </c>
      <c r="C287" s="7">
        <v>0</v>
      </c>
      <c r="D287" s="7">
        <f t="shared" si="4"/>
        <v>2.7084027824636321</v>
      </c>
      <c r="F287" s="19"/>
    </row>
    <row r="288" spans="1:6" ht="12.75" customHeight="1" x14ac:dyDescent="0.35">
      <c r="A288" s="5" t="s">
        <v>72</v>
      </c>
      <c r="B288" s="7">
        <v>2.7084027824636321</v>
      </c>
      <c r="C288" s="7">
        <v>7.5592629669818338E-3</v>
      </c>
      <c r="D288" s="7">
        <f t="shared" si="4"/>
        <v>2.7159620454306137</v>
      </c>
      <c r="F288" s="19"/>
    </row>
    <row r="289" spans="1:6" ht="12.75" customHeight="1" x14ac:dyDescent="0.35">
      <c r="A289" s="5" t="s">
        <v>173</v>
      </c>
      <c r="B289" s="7">
        <v>2.7084027824636321</v>
      </c>
      <c r="C289" s="7">
        <v>0</v>
      </c>
      <c r="D289" s="7">
        <f t="shared" si="4"/>
        <v>2.7084027824636321</v>
      </c>
      <c r="F289" s="19"/>
    </row>
    <row r="290" spans="1:6" ht="12.75" customHeight="1" x14ac:dyDescent="0.35">
      <c r="A290" s="5" t="s">
        <v>145</v>
      </c>
      <c r="B290" s="7">
        <v>2.7084027824636321</v>
      </c>
      <c r="C290" s="7">
        <v>0</v>
      </c>
      <c r="D290" s="7">
        <f t="shared" si="4"/>
        <v>2.7084027824636321</v>
      </c>
      <c r="F290" s="19"/>
    </row>
    <row r="291" spans="1:6" ht="12.75" customHeight="1" x14ac:dyDescent="0.35">
      <c r="A291" s="5" t="s">
        <v>146</v>
      </c>
      <c r="B291" s="7">
        <v>2.7084027824636321</v>
      </c>
      <c r="C291" s="7">
        <v>0</v>
      </c>
      <c r="D291" s="7">
        <f t="shared" si="4"/>
        <v>2.7084027824636321</v>
      </c>
      <c r="F291" s="19"/>
    </row>
    <row r="292" spans="1:6" ht="12.75" customHeight="1" x14ac:dyDescent="0.35">
      <c r="A292" s="5" t="s">
        <v>178</v>
      </c>
      <c r="B292" s="7">
        <v>2.7084027824636321</v>
      </c>
      <c r="C292" s="7">
        <v>0</v>
      </c>
      <c r="D292" s="7">
        <f t="shared" si="4"/>
        <v>2.7084027824636321</v>
      </c>
      <c r="F292" s="19"/>
    </row>
    <row r="293" spans="1:6" ht="12.75" customHeight="1" x14ac:dyDescent="0.35">
      <c r="A293" s="5" t="s">
        <v>149</v>
      </c>
      <c r="B293" s="7">
        <v>2.7084027824636321</v>
      </c>
      <c r="C293" s="7">
        <v>0</v>
      </c>
      <c r="D293" s="7">
        <f t="shared" si="4"/>
        <v>2.7084027824636321</v>
      </c>
      <c r="F293" s="19"/>
    </row>
    <row r="294" spans="1:6" ht="12.75" customHeight="1" x14ac:dyDescent="0.35">
      <c r="A294" s="5" t="s">
        <v>150</v>
      </c>
      <c r="B294" s="7">
        <v>2.7084027824636321</v>
      </c>
      <c r="C294" s="7">
        <v>0</v>
      </c>
      <c r="D294" s="7">
        <f t="shared" si="4"/>
        <v>2.7084027824636321</v>
      </c>
      <c r="F294" s="19"/>
    </row>
    <row r="295" spans="1:6" ht="12.75" customHeight="1" x14ac:dyDescent="0.35">
      <c r="A295" s="5" t="s">
        <v>153</v>
      </c>
      <c r="B295" s="7">
        <v>2.7084027824636321</v>
      </c>
      <c r="C295" s="7">
        <v>0</v>
      </c>
      <c r="D295" s="7">
        <f t="shared" si="4"/>
        <v>2.7084027824636321</v>
      </c>
      <c r="F295" s="19"/>
    </row>
    <row r="296" spans="1:6" ht="12.75" customHeight="1" x14ac:dyDescent="0.35">
      <c r="A296" s="5" t="s">
        <v>73</v>
      </c>
      <c r="B296" s="7">
        <v>2.7084027824636321</v>
      </c>
      <c r="C296" s="7">
        <v>7.5592629669818338E-3</v>
      </c>
      <c r="D296" s="7">
        <f t="shared" si="4"/>
        <v>2.7159620454306137</v>
      </c>
      <c r="F296" s="19"/>
    </row>
    <row r="297" spans="1:6" ht="12.75" customHeight="1" x14ac:dyDescent="0.35">
      <c r="A297" s="5" t="s">
        <v>154</v>
      </c>
      <c r="B297" s="7">
        <v>2.7084027824636321</v>
      </c>
      <c r="C297" s="7">
        <v>0</v>
      </c>
      <c r="D297" s="7">
        <f t="shared" si="4"/>
        <v>2.7084027824636321</v>
      </c>
      <c r="F297" s="19"/>
    </row>
    <row r="298" spans="1:6" ht="12.75" customHeight="1" x14ac:dyDescent="0.35">
      <c r="A298" s="5" t="s">
        <v>155</v>
      </c>
      <c r="B298" s="7">
        <v>2.7084027824636321</v>
      </c>
      <c r="C298" s="7">
        <v>0</v>
      </c>
      <c r="D298" s="7">
        <f t="shared" si="4"/>
        <v>2.7084027824636321</v>
      </c>
      <c r="F298" s="19"/>
    </row>
    <row r="299" spans="1:6" ht="12.75" customHeight="1" x14ac:dyDescent="0.35">
      <c r="A299" s="5" t="s">
        <v>12</v>
      </c>
      <c r="B299" s="7">
        <v>2.7084027824636321</v>
      </c>
      <c r="C299" s="7">
        <v>0</v>
      </c>
      <c r="D299" s="7">
        <f t="shared" si="4"/>
        <v>2.7084027824636321</v>
      </c>
      <c r="F299" s="19"/>
    </row>
    <row r="300" spans="1:6" ht="12.75" customHeight="1" x14ac:dyDescent="0.35">
      <c r="A300" s="5" t="s">
        <v>186</v>
      </c>
      <c r="B300" s="7">
        <v>2.7084027824636321</v>
      </c>
      <c r="C300" s="7">
        <v>0</v>
      </c>
      <c r="D300" s="7">
        <f t="shared" si="4"/>
        <v>2.7084027824636321</v>
      </c>
      <c r="F300" s="19"/>
    </row>
    <row r="301" spans="1:6" ht="12.75" customHeight="1" x14ac:dyDescent="0.35">
      <c r="A301" s="5" t="s">
        <v>17</v>
      </c>
      <c r="B301" s="7">
        <v>2.7084027824636321</v>
      </c>
      <c r="C301" s="7">
        <v>0</v>
      </c>
      <c r="D301" s="7">
        <f t="shared" si="4"/>
        <v>2.7084027824636321</v>
      </c>
      <c r="F301" s="19"/>
    </row>
    <row r="302" spans="1:6" ht="12.75" customHeight="1" x14ac:dyDescent="0.35">
      <c r="A302" s="5" t="s">
        <v>188</v>
      </c>
      <c r="B302" s="7">
        <v>2.7084027824636321</v>
      </c>
      <c r="C302" s="7">
        <v>0</v>
      </c>
      <c r="D302" s="7">
        <f t="shared" si="4"/>
        <v>2.7084027824636321</v>
      </c>
      <c r="F302" s="19"/>
    </row>
    <row r="303" spans="1:6" ht="12.75" customHeight="1" x14ac:dyDescent="0.35">
      <c r="A303" s="5" t="s">
        <v>19</v>
      </c>
      <c r="B303" s="7">
        <v>2.7084027824636321</v>
      </c>
      <c r="C303" s="7">
        <v>0</v>
      </c>
      <c r="D303" s="7">
        <f t="shared" si="4"/>
        <v>2.7084027824636321</v>
      </c>
      <c r="F303" s="19"/>
    </row>
    <row r="304" spans="1:6" ht="12.75" customHeight="1" x14ac:dyDescent="0.35">
      <c r="A304" s="5" t="s">
        <v>8</v>
      </c>
      <c r="B304" s="7">
        <v>2.7084027824636321</v>
      </c>
      <c r="C304" s="7">
        <v>0</v>
      </c>
      <c r="D304" s="7">
        <f t="shared" si="4"/>
        <v>2.7084027824636321</v>
      </c>
      <c r="F304" s="19"/>
    </row>
    <row r="305" spans="1:6" ht="12.75" customHeight="1" x14ac:dyDescent="0.35">
      <c r="A305" s="5" t="s">
        <v>435</v>
      </c>
      <c r="B305" s="7">
        <v>2.7084027824636321</v>
      </c>
      <c r="C305" s="7">
        <v>0</v>
      </c>
      <c r="D305" s="7">
        <f t="shared" si="4"/>
        <v>2.7084027824636321</v>
      </c>
      <c r="F305" s="19"/>
    </row>
    <row r="306" spans="1:6" ht="12.75" customHeight="1" x14ac:dyDescent="0.35">
      <c r="A306" s="5" t="s">
        <v>159</v>
      </c>
      <c r="B306" s="7">
        <v>2.7084027824636321</v>
      </c>
      <c r="C306" s="7">
        <v>0</v>
      </c>
      <c r="D306" s="7">
        <f t="shared" si="4"/>
        <v>2.7084027824636321</v>
      </c>
      <c r="F306" s="19"/>
    </row>
    <row r="307" spans="1:6" ht="12.75" customHeight="1" x14ac:dyDescent="0.35">
      <c r="A307" s="5" t="s">
        <v>200</v>
      </c>
      <c r="B307" s="7">
        <v>2.7084027824636321</v>
      </c>
      <c r="C307" s="7">
        <v>0</v>
      </c>
      <c r="D307" s="7">
        <f t="shared" si="4"/>
        <v>2.7084027824636321</v>
      </c>
      <c r="F307" s="19"/>
    </row>
    <row r="308" spans="1:6" ht="12.75" customHeight="1" x14ac:dyDescent="0.35">
      <c r="A308" s="5" t="s">
        <v>197</v>
      </c>
      <c r="B308" s="7">
        <v>2.7084027824636321</v>
      </c>
      <c r="C308" s="7">
        <v>0</v>
      </c>
      <c r="D308" s="7">
        <f t="shared" si="4"/>
        <v>2.7084027824636321</v>
      </c>
      <c r="F308" s="19"/>
    </row>
    <row r="309" spans="1:6" ht="12.75" customHeight="1" x14ac:dyDescent="0.35">
      <c r="A309" s="5" t="s">
        <v>436</v>
      </c>
      <c r="B309" s="7">
        <v>2.7084027824636321</v>
      </c>
      <c r="C309" s="7">
        <v>0</v>
      </c>
      <c r="D309" s="7">
        <f t="shared" si="4"/>
        <v>2.7084027824636321</v>
      </c>
      <c r="F309" s="19"/>
    </row>
    <row r="310" spans="1:6" ht="12.75" customHeight="1" x14ac:dyDescent="0.35">
      <c r="A310" s="5" t="s">
        <v>437</v>
      </c>
      <c r="B310" s="7">
        <v>2.7084027824636321</v>
      </c>
      <c r="C310" s="7">
        <v>0</v>
      </c>
      <c r="D310" s="7">
        <f t="shared" si="4"/>
        <v>2.7084027824636321</v>
      </c>
      <c r="F310" s="19"/>
    </row>
    <row r="311" spans="1:6" ht="12.75" customHeight="1" x14ac:dyDescent="0.35">
      <c r="A311" s="5" t="s">
        <v>57</v>
      </c>
      <c r="B311" s="7">
        <v>0.87840087278575885</v>
      </c>
      <c r="C311" s="7">
        <v>1.1534565484924032E-2</v>
      </c>
      <c r="D311" s="7">
        <f t="shared" si="4"/>
        <v>0.88993543827068289</v>
      </c>
      <c r="F311" s="19"/>
    </row>
    <row r="312" spans="1:6" ht="12.75" customHeight="1" x14ac:dyDescent="0.35">
      <c r="A312" s="5" t="s">
        <v>98</v>
      </c>
      <c r="B312" s="7">
        <v>0.87840087278575885</v>
      </c>
      <c r="C312" s="7">
        <v>7.3204509636450837E-2</v>
      </c>
      <c r="D312" s="7">
        <f t="shared" si="4"/>
        <v>0.95160538242220971</v>
      </c>
      <c r="F312" s="19"/>
    </row>
    <row r="313" spans="1:6" ht="12.75" customHeight="1" x14ac:dyDescent="0.35">
      <c r="A313" s="5" t="s">
        <v>139</v>
      </c>
      <c r="B313" s="7">
        <v>2.7084027824636321</v>
      </c>
      <c r="C313" s="7">
        <v>23.081433354003508</v>
      </c>
      <c r="D313" s="7">
        <f t="shared" si="4"/>
        <v>25.789836136467141</v>
      </c>
      <c r="F313" s="19"/>
    </row>
    <row r="314" spans="1:6" ht="12.75" customHeight="1" x14ac:dyDescent="0.35">
      <c r="A314" s="5" t="s">
        <v>94</v>
      </c>
      <c r="B314" s="7">
        <v>2.7084027824636321</v>
      </c>
      <c r="C314" s="7">
        <v>0</v>
      </c>
      <c r="D314" s="7">
        <f t="shared" si="4"/>
        <v>2.7084027824636321</v>
      </c>
      <c r="F314" s="19"/>
    </row>
    <row r="315" spans="1:6" ht="12.75" customHeight="1" x14ac:dyDescent="0.35">
      <c r="A315" s="5" t="s">
        <v>141</v>
      </c>
      <c r="B315" s="7">
        <v>2.7084027824636321</v>
      </c>
      <c r="C315" s="7">
        <v>36.821476417361353</v>
      </c>
      <c r="D315" s="7">
        <f t="shared" si="4"/>
        <v>39.529879199824983</v>
      </c>
      <c r="F315" s="19"/>
    </row>
    <row r="316" spans="1:6" ht="12.75" customHeight="1" x14ac:dyDescent="0.35">
      <c r="A316" s="5" t="s">
        <v>440</v>
      </c>
      <c r="B316" s="7">
        <v>2.7084027824636321</v>
      </c>
      <c r="C316" s="7">
        <v>0</v>
      </c>
      <c r="D316" s="7">
        <f t="shared" si="4"/>
        <v>2.7084027824636321</v>
      </c>
      <c r="F316" s="19"/>
    </row>
    <row r="317" spans="1:6" ht="12.75" customHeight="1" x14ac:dyDescent="0.35">
      <c r="A317" s="5" t="s">
        <v>134</v>
      </c>
      <c r="B317" s="7">
        <v>2.7084027824636321</v>
      </c>
      <c r="C317" s="7">
        <v>16.235102917531332</v>
      </c>
      <c r="D317" s="7">
        <f t="shared" si="4"/>
        <v>18.943505699994965</v>
      </c>
      <c r="F317" s="19"/>
    </row>
    <row r="318" spans="1:6" ht="12.75" customHeight="1" x14ac:dyDescent="0.35">
      <c r="A318" s="5" t="s">
        <v>220</v>
      </c>
      <c r="B318" s="7">
        <v>2.7084027824636321</v>
      </c>
      <c r="C318" s="7">
        <v>0</v>
      </c>
      <c r="D318" s="7">
        <f t="shared" si="4"/>
        <v>2.7084027824636321</v>
      </c>
      <c r="F318" s="19"/>
    </row>
    <row r="319" spans="1:6" ht="12.75" customHeight="1" x14ac:dyDescent="0.35">
      <c r="A319" s="5" t="s">
        <v>378</v>
      </c>
      <c r="B319" s="7">
        <v>0.87840087278575885</v>
      </c>
      <c r="C319" s="7">
        <v>2.8777470405995692E-3</v>
      </c>
      <c r="D319" s="7">
        <f t="shared" si="4"/>
        <v>0.88127861982635847</v>
      </c>
      <c r="F319" s="19"/>
    </row>
    <row r="320" spans="1:6" ht="12.75" customHeight="1" x14ac:dyDescent="0.35">
      <c r="A320" s="5" t="s">
        <v>221</v>
      </c>
      <c r="B320" s="7">
        <v>2.7084027824636321</v>
      </c>
      <c r="C320" s="7">
        <v>0</v>
      </c>
      <c r="D320" s="7">
        <f t="shared" si="4"/>
        <v>2.7084027824636321</v>
      </c>
      <c r="F320" s="19"/>
    </row>
    <row r="321" spans="1:6" ht="12.75" customHeight="1" x14ac:dyDescent="0.35">
      <c r="A321" s="5" t="s">
        <v>379</v>
      </c>
      <c r="B321" s="7">
        <v>0.87840087278575885</v>
      </c>
      <c r="C321" s="7">
        <v>4.705591069207684E-2</v>
      </c>
      <c r="D321" s="7">
        <f t="shared" si="4"/>
        <v>0.92545678347783566</v>
      </c>
      <c r="F321" s="19"/>
    </row>
    <row r="322" spans="1:6" ht="12.75" customHeight="1" x14ac:dyDescent="0.35">
      <c r="A322" s="5" t="s">
        <v>81</v>
      </c>
      <c r="B322" s="7">
        <v>2.7084027824636321</v>
      </c>
      <c r="C322" s="7">
        <v>0</v>
      </c>
      <c r="D322" s="7">
        <f t="shared" si="4"/>
        <v>2.7084027824636321</v>
      </c>
      <c r="F322" s="19"/>
    </row>
    <row r="323" spans="1:6" ht="12.75" customHeight="1" x14ac:dyDescent="0.35">
      <c r="A323" s="5" t="s">
        <v>99</v>
      </c>
      <c r="B323" s="7">
        <v>0.87840087278575885</v>
      </c>
      <c r="C323" s="7">
        <v>0.7901823140728359</v>
      </c>
      <c r="D323" s="7">
        <f t="shared" si="4"/>
        <v>1.6685831868585947</v>
      </c>
      <c r="F323" s="19"/>
    </row>
    <row r="324" spans="1:6" ht="12.75" customHeight="1" x14ac:dyDescent="0.35">
      <c r="A324" s="5" t="s">
        <v>442</v>
      </c>
      <c r="B324" s="7">
        <v>2.7084027824636321</v>
      </c>
      <c r="C324" s="7">
        <v>0</v>
      </c>
      <c r="D324" s="7">
        <f t="shared" si="4"/>
        <v>2.7084027824636321</v>
      </c>
      <c r="F324" s="19"/>
    </row>
    <row r="325" spans="1:6" ht="12.75" customHeight="1" x14ac:dyDescent="0.35">
      <c r="A325" s="5" t="s">
        <v>65</v>
      </c>
      <c r="B325" s="7">
        <v>2.7084027824636321</v>
      </c>
      <c r="C325" s="7">
        <v>0</v>
      </c>
      <c r="D325" s="7">
        <f t="shared" si="4"/>
        <v>2.7084027824636321</v>
      </c>
      <c r="F325" s="19"/>
    </row>
    <row r="326" spans="1:6" ht="12.75" customHeight="1" x14ac:dyDescent="0.35">
      <c r="A326" s="5" t="s">
        <v>363</v>
      </c>
      <c r="B326" s="7">
        <v>0.87840087278575885</v>
      </c>
      <c r="C326" s="7">
        <v>3.8819612117551905E-4</v>
      </c>
      <c r="D326" s="7">
        <f t="shared" si="4"/>
        <v>0.87878906890693431</v>
      </c>
      <c r="F326" s="19"/>
    </row>
    <row r="327" spans="1:6" ht="12.75" customHeight="1" x14ac:dyDescent="0.35">
      <c r="A327" s="5" t="s">
        <v>451</v>
      </c>
      <c r="B327" s="7">
        <v>0.87840087278575885</v>
      </c>
      <c r="C327" s="7">
        <v>2.6394847138436978E-3</v>
      </c>
      <c r="D327" s="7">
        <f t="shared" si="4"/>
        <v>0.88104035749960252</v>
      </c>
      <c r="F327" s="19"/>
    </row>
    <row r="328" spans="1:6" ht="12.75" customHeight="1" x14ac:dyDescent="0.35">
      <c r="A328" s="5" t="s">
        <v>380</v>
      </c>
      <c r="B328" s="7">
        <v>0.87840087278575885</v>
      </c>
      <c r="C328" s="7">
        <v>0</v>
      </c>
      <c r="D328" s="7">
        <f t="shared" si="4"/>
        <v>0.87840087278575885</v>
      </c>
      <c r="F328" s="19"/>
    </row>
    <row r="329" spans="1:6" ht="12.75" customHeight="1" x14ac:dyDescent="0.35">
      <c r="A329" s="5" t="s">
        <v>443</v>
      </c>
      <c r="B329" s="7">
        <v>2.7084027824636321</v>
      </c>
      <c r="C329" s="7">
        <v>0</v>
      </c>
      <c r="D329" s="7">
        <f t="shared" si="4"/>
        <v>2.7084027824636321</v>
      </c>
      <c r="F329" s="19"/>
    </row>
    <row r="330" spans="1:6" ht="12.75" customHeight="1" x14ac:dyDescent="0.35">
      <c r="A330" s="5" t="s">
        <v>84</v>
      </c>
      <c r="B330" s="7">
        <v>0.87840087278575885</v>
      </c>
      <c r="C330" s="7">
        <v>0.32012137316027306</v>
      </c>
      <c r="D330" s="7">
        <f t="shared" si="4"/>
        <v>1.1985222459460319</v>
      </c>
      <c r="F330" s="19"/>
    </row>
    <row r="331" spans="1:6" ht="12.75" customHeight="1" x14ac:dyDescent="0.35">
      <c r="A331" s="5" t="s">
        <v>83</v>
      </c>
      <c r="B331" s="7">
        <v>0.87840087278575885</v>
      </c>
      <c r="C331" s="7">
        <v>0.12532307992184022</v>
      </c>
      <c r="D331" s="7">
        <f t="shared" si="4"/>
        <v>1.003723952707599</v>
      </c>
      <c r="F331" s="19"/>
    </row>
    <row r="332" spans="1:6" ht="12.75" customHeight="1" x14ac:dyDescent="0.35">
      <c r="A332" s="5" t="s">
        <v>140</v>
      </c>
      <c r="B332" s="7">
        <v>2.7084027824636321</v>
      </c>
      <c r="C332" s="7">
        <v>32.470205904204377</v>
      </c>
      <c r="D332" s="7">
        <f t="shared" si="4"/>
        <v>35.178608686668007</v>
      </c>
      <c r="F332" s="19"/>
    </row>
    <row r="333" spans="1:6" ht="12.75" customHeight="1" x14ac:dyDescent="0.35">
      <c r="A333" s="5" t="s">
        <v>381</v>
      </c>
      <c r="B333" s="7">
        <v>0.87840087278575885</v>
      </c>
      <c r="C333" s="7">
        <v>0</v>
      </c>
      <c r="D333" s="7">
        <f t="shared" ref="D333:D375" si="5">SUM(B333:C333)</f>
        <v>0.87840087278575885</v>
      </c>
      <c r="F333" s="19"/>
    </row>
    <row r="334" spans="1:6" ht="12.75" customHeight="1" x14ac:dyDescent="0.35">
      <c r="A334" s="5" t="s">
        <v>13</v>
      </c>
      <c r="B334" s="7">
        <v>2.7084027824636321</v>
      </c>
      <c r="C334" s="7">
        <v>0</v>
      </c>
      <c r="D334" s="7">
        <f t="shared" si="5"/>
        <v>2.7084027824636321</v>
      </c>
      <c r="F334" s="19"/>
    </row>
    <row r="335" spans="1:6" ht="12.75" customHeight="1" x14ac:dyDescent="0.35">
      <c r="A335" s="5" t="s">
        <v>88</v>
      </c>
      <c r="B335" s="7">
        <v>2.7084027824636321</v>
      </c>
      <c r="C335" s="7">
        <v>0</v>
      </c>
      <c r="D335" s="7">
        <f t="shared" si="5"/>
        <v>2.7084027824636321</v>
      </c>
      <c r="F335" s="19"/>
    </row>
    <row r="336" spans="1:6" ht="12.75" customHeight="1" x14ac:dyDescent="0.35">
      <c r="A336" s="5" t="s">
        <v>67</v>
      </c>
      <c r="B336" s="7">
        <v>0.87840087278575885</v>
      </c>
      <c r="C336" s="7">
        <v>1.4788858268852817E-2</v>
      </c>
      <c r="D336" s="7">
        <f t="shared" si="5"/>
        <v>0.89318973105461164</v>
      </c>
      <c r="F336" s="19"/>
    </row>
    <row r="337" spans="1:6" ht="12.75" customHeight="1" x14ac:dyDescent="0.35">
      <c r="A337" s="5" t="s">
        <v>282</v>
      </c>
      <c r="B337" s="7">
        <v>2.7084027824636321</v>
      </c>
      <c r="C337" s="7">
        <v>0</v>
      </c>
      <c r="D337" s="7">
        <f t="shared" si="5"/>
        <v>2.7084027824636321</v>
      </c>
      <c r="F337" s="19"/>
    </row>
    <row r="338" spans="1:6" ht="12.75" customHeight="1" x14ac:dyDescent="0.35">
      <c r="A338" s="5" t="s">
        <v>24</v>
      </c>
      <c r="B338" s="7">
        <v>0</v>
      </c>
      <c r="C338" s="7">
        <v>1.3988128145184868E-2</v>
      </c>
      <c r="D338" s="7">
        <f t="shared" si="5"/>
        <v>1.3988128145184868E-2</v>
      </c>
      <c r="F338" s="19"/>
    </row>
    <row r="339" spans="1:6" ht="12.75" customHeight="1" x14ac:dyDescent="0.35">
      <c r="A339" s="5" t="s">
        <v>26</v>
      </c>
      <c r="B339" s="7">
        <v>0</v>
      </c>
      <c r="C339" s="7">
        <v>1.3988128145184868E-2</v>
      </c>
      <c r="D339" s="7">
        <f t="shared" si="5"/>
        <v>1.3988128145184868E-2</v>
      </c>
      <c r="F339" s="19"/>
    </row>
    <row r="340" spans="1:6" ht="12.75" customHeight="1" x14ac:dyDescent="0.35">
      <c r="A340" s="5" t="s">
        <v>32</v>
      </c>
      <c r="B340" s="7">
        <v>0</v>
      </c>
      <c r="C340" s="7">
        <v>1.3988128145184868E-2</v>
      </c>
      <c r="D340" s="7">
        <f t="shared" si="5"/>
        <v>1.3988128145184868E-2</v>
      </c>
      <c r="F340" s="19"/>
    </row>
    <row r="341" spans="1:6" ht="12.75" customHeight="1" x14ac:dyDescent="0.35">
      <c r="A341" s="5" t="s">
        <v>33</v>
      </c>
      <c r="B341" s="7">
        <v>0</v>
      </c>
      <c r="C341" s="7">
        <v>1.3988128145184868E-2</v>
      </c>
      <c r="D341" s="7">
        <f t="shared" si="5"/>
        <v>1.3988128145184868E-2</v>
      </c>
      <c r="F341" s="19"/>
    </row>
    <row r="342" spans="1:6" ht="12.75" customHeight="1" x14ac:dyDescent="0.35">
      <c r="A342" s="5" t="s">
        <v>41</v>
      </c>
      <c r="B342" s="7">
        <v>0</v>
      </c>
      <c r="C342" s="7">
        <v>1.3988128145184868E-2</v>
      </c>
      <c r="D342" s="7">
        <f t="shared" si="5"/>
        <v>1.3988128145184868E-2</v>
      </c>
      <c r="F342" s="19"/>
    </row>
    <row r="343" spans="1:6" ht="12.75" customHeight="1" x14ac:dyDescent="0.35">
      <c r="A343" s="5" t="s">
        <v>45</v>
      </c>
      <c r="B343" s="7">
        <v>0</v>
      </c>
      <c r="C343" s="7">
        <v>1.3988128145184868E-2</v>
      </c>
      <c r="D343" s="7">
        <f t="shared" si="5"/>
        <v>1.3988128145184868E-2</v>
      </c>
      <c r="F343" s="19"/>
    </row>
    <row r="344" spans="1:6" ht="12.75" customHeight="1" x14ac:dyDescent="0.35">
      <c r="A344" s="5" t="s">
        <v>47</v>
      </c>
      <c r="B344" s="7">
        <v>0</v>
      </c>
      <c r="C344" s="7">
        <v>1.3988128145184868E-2</v>
      </c>
      <c r="D344" s="7">
        <f t="shared" si="5"/>
        <v>1.3988128145184868E-2</v>
      </c>
      <c r="F344" s="19"/>
    </row>
    <row r="345" spans="1:6" ht="12.75" customHeight="1" x14ac:dyDescent="0.35">
      <c r="A345" s="5" t="s">
        <v>48</v>
      </c>
      <c r="B345" s="7">
        <v>0</v>
      </c>
      <c r="C345" s="7">
        <v>1.3988128145184868E-2</v>
      </c>
      <c r="D345" s="7">
        <f t="shared" si="5"/>
        <v>1.3988128145184868E-2</v>
      </c>
      <c r="F345" s="19"/>
    </row>
    <row r="346" spans="1:6" ht="12.75" customHeight="1" x14ac:dyDescent="0.35">
      <c r="A346" s="5" t="s">
        <v>35</v>
      </c>
      <c r="B346" s="7">
        <v>0</v>
      </c>
      <c r="C346" s="7">
        <v>1.3988128145184868E-2</v>
      </c>
      <c r="D346" s="7">
        <f t="shared" si="5"/>
        <v>1.3988128145184868E-2</v>
      </c>
      <c r="F346" s="19"/>
    </row>
    <row r="347" spans="1:6" ht="12.75" customHeight="1" x14ac:dyDescent="0.35">
      <c r="A347" s="5" t="s">
        <v>36</v>
      </c>
      <c r="B347" s="7">
        <v>0</v>
      </c>
      <c r="C347" s="7">
        <v>1.3988128145184868E-2</v>
      </c>
      <c r="D347" s="7">
        <f t="shared" si="5"/>
        <v>1.3988128145184868E-2</v>
      </c>
      <c r="F347" s="19"/>
    </row>
    <row r="348" spans="1:6" ht="12.75" customHeight="1" x14ac:dyDescent="0.35">
      <c r="A348" s="5" t="s">
        <v>37</v>
      </c>
      <c r="B348" s="7">
        <v>0</v>
      </c>
      <c r="C348" s="7">
        <v>1.3988128145184868E-2</v>
      </c>
      <c r="D348" s="7">
        <f t="shared" si="5"/>
        <v>1.3988128145184868E-2</v>
      </c>
      <c r="F348" s="19"/>
    </row>
    <row r="349" spans="1:6" ht="12.75" customHeight="1" x14ac:dyDescent="0.35">
      <c r="A349" s="5" t="s">
        <v>104</v>
      </c>
      <c r="B349" s="7">
        <v>0</v>
      </c>
      <c r="C349" s="7">
        <v>1.4055004079690985</v>
      </c>
      <c r="D349" s="7">
        <f t="shared" si="5"/>
        <v>1.4055004079690985</v>
      </c>
      <c r="F349" s="19"/>
    </row>
    <row r="350" spans="1:6" ht="12.75" customHeight="1" x14ac:dyDescent="0.35">
      <c r="A350" s="5" t="s">
        <v>54</v>
      </c>
      <c r="B350" s="7">
        <v>0</v>
      </c>
      <c r="C350" s="7">
        <v>1.035552650436556E-2</v>
      </c>
      <c r="D350" s="7">
        <f t="shared" si="5"/>
        <v>1.035552650436556E-2</v>
      </c>
      <c r="F350" s="19"/>
    </row>
    <row r="351" spans="1:6" ht="12.75" customHeight="1" x14ac:dyDescent="0.35">
      <c r="A351" s="5" t="s">
        <v>20</v>
      </c>
      <c r="B351" s="7">
        <v>0</v>
      </c>
      <c r="C351" s="7">
        <v>1.3988128145184868E-2</v>
      </c>
      <c r="D351" s="7">
        <f t="shared" si="5"/>
        <v>1.3988128145184868E-2</v>
      </c>
      <c r="F351" s="19"/>
    </row>
    <row r="352" spans="1:6" ht="12.75" customHeight="1" x14ac:dyDescent="0.35">
      <c r="A352" s="5" t="s">
        <v>21</v>
      </c>
      <c r="B352" s="7">
        <v>0</v>
      </c>
      <c r="C352" s="7">
        <v>1.3988128145184868E-2</v>
      </c>
      <c r="D352" s="7">
        <f t="shared" si="5"/>
        <v>1.3988128145184868E-2</v>
      </c>
      <c r="F352" s="19"/>
    </row>
    <row r="353" spans="1:6" ht="12.75" customHeight="1" x14ac:dyDescent="0.35">
      <c r="A353" s="5" t="s">
        <v>22</v>
      </c>
      <c r="B353" s="7">
        <v>0</v>
      </c>
      <c r="C353" s="7">
        <v>1.3988128145184868E-2</v>
      </c>
      <c r="D353" s="7">
        <f t="shared" si="5"/>
        <v>1.3988128145184868E-2</v>
      </c>
      <c r="F353" s="19"/>
    </row>
    <row r="354" spans="1:6" ht="12.75" customHeight="1" x14ac:dyDescent="0.35">
      <c r="A354" s="5" t="s">
        <v>23</v>
      </c>
      <c r="B354" s="7">
        <v>0</v>
      </c>
      <c r="C354" s="7">
        <v>1.3988128145184868E-2</v>
      </c>
      <c r="D354" s="7">
        <f t="shared" si="5"/>
        <v>1.3988128145184868E-2</v>
      </c>
      <c r="F354" s="19"/>
    </row>
    <row r="355" spans="1:6" ht="12.75" customHeight="1" x14ac:dyDescent="0.35">
      <c r="A355" s="5" t="s">
        <v>25</v>
      </c>
      <c r="B355" s="7">
        <v>0</v>
      </c>
      <c r="C355" s="7">
        <v>1.3988128145184868E-2</v>
      </c>
      <c r="D355" s="7">
        <f t="shared" si="5"/>
        <v>1.3988128145184868E-2</v>
      </c>
      <c r="F355" s="19"/>
    </row>
    <row r="356" spans="1:6" ht="12.75" customHeight="1" x14ac:dyDescent="0.35">
      <c r="A356" s="5" t="s">
        <v>27</v>
      </c>
      <c r="B356" s="7">
        <v>0</v>
      </c>
      <c r="C356" s="7">
        <v>1.3988128145184868E-2</v>
      </c>
      <c r="D356" s="7">
        <f t="shared" si="5"/>
        <v>1.3988128145184868E-2</v>
      </c>
      <c r="F356" s="19"/>
    </row>
    <row r="357" spans="1:6" ht="12.75" customHeight="1" x14ac:dyDescent="0.35">
      <c r="A357" s="5" t="s">
        <v>28</v>
      </c>
      <c r="B357" s="7">
        <v>0</v>
      </c>
      <c r="C357" s="7">
        <v>1.3988128145184868E-2</v>
      </c>
      <c r="D357" s="7">
        <f t="shared" si="5"/>
        <v>1.3988128145184868E-2</v>
      </c>
      <c r="F357" s="19"/>
    </row>
    <row r="358" spans="1:6" ht="12.75" customHeight="1" x14ac:dyDescent="0.35">
      <c r="A358" s="5" t="s">
        <v>29</v>
      </c>
      <c r="B358" s="7">
        <v>0</v>
      </c>
      <c r="C358" s="7">
        <v>1.3988128145184868E-2</v>
      </c>
      <c r="D358" s="7">
        <f t="shared" si="5"/>
        <v>1.3988128145184868E-2</v>
      </c>
      <c r="F358" s="19"/>
    </row>
    <row r="359" spans="1:6" ht="12.75" customHeight="1" x14ac:dyDescent="0.35">
      <c r="A359" s="5" t="s">
        <v>30</v>
      </c>
      <c r="B359" s="7">
        <v>0</v>
      </c>
      <c r="C359" s="7">
        <v>1.3988128145184868E-2</v>
      </c>
      <c r="D359" s="7">
        <f t="shared" si="5"/>
        <v>1.3988128145184868E-2</v>
      </c>
      <c r="F359" s="19"/>
    </row>
    <row r="360" spans="1:6" ht="12.75" customHeight="1" x14ac:dyDescent="0.35">
      <c r="A360" s="5" t="s">
        <v>34</v>
      </c>
      <c r="B360" s="7">
        <v>0</v>
      </c>
      <c r="C360" s="7">
        <v>1.3988128145184868E-2</v>
      </c>
      <c r="D360" s="7">
        <f t="shared" si="5"/>
        <v>1.3988128145184868E-2</v>
      </c>
      <c r="F360" s="19"/>
    </row>
    <row r="361" spans="1:6" ht="12.75" customHeight="1" x14ac:dyDescent="0.35">
      <c r="A361" s="5" t="s">
        <v>38</v>
      </c>
      <c r="B361" s="7">
        <v>0</v>
      </c>
      <c r="C361" s="7">
        <v>1.3988128145184868E-2</v>
      </c>
      <c r="D361" s="7">
        <f t="shared" si="5"/>
        <v>1.3988128145184868E-2</v>
      </c>
      <c r="F361" s="19"/>
    </row>
    <row r="362" spans="1:6" ht="12.75" customHeight="1" x14ac:dyDescent="0.35">
      <c r="A362" s="5" t="s">
        <v>39</v>
      </c>
      <c r="B362" s="7">
        <v>0</v>
      </c>
      <c r="C362" s="7">
        <v>1.3988128145184868E-2</v>
      </c>
      <c r="D362" s="7">
        <f t="shared" si="5"/>
        <v>1.3988128145184868E-2</v>
      </c>
      <c r="F362" s="19"/>
    </row>
    <row r="363" spans="1:6" ht="12.75" customHeight="1" x14ac:dyDescent="0.35">
      <c r="A363" s="5" t="s">
        <v>40</v>
      </c>
      <c r="B363" s="7">
        <v>0</v>
      </c>
      <c r="C363" s="7">
        <v>1.3988128145184868E-2</v>
      </c>
      <c r="D363" s="7">
        <f t="shared" si="5"/>
        <v>1.3988128145184868E-2</v>
      </c>
      <c r="F363" s="19"/>
    </row>
    <row r="364" spans="1:6" ht="12.75" customHeight="1" x14ac:dyDescent="0.35">
      <c r="A364" s="5" t="s">
        <v>42</v>
      </c>
      <c r="B364" s="7">
        <v>0</v>
      </c>
      <c r="C364" s="7">
        <v>1.3988128145184868E-2</v>
      </c>
      <c r="D364" s="7">
        <f t="shared" si="5"/>
        <v>1.3988128145184868E-2</v>
      </c>
      <c r="F364" s="19"/>
    </row>
    <row r="365" spans="1:6" ht="12.75" customHeight="1" x14ac:dyDescent="0.35">
      <c r="A365" s="5" t="s">
        <v>43</v>
      </c>
      <c r="B365" s="7">
        <v>0</v>
      </c>
      <c r="C365" s="7">
        <v>1.3988128145184868E-2</v>
      </c>
      <c r="D365" s="7">
        <f t="shared" si="5"/>
        <v>1.3988128145184868E-2</v>
      </c>
      <c r="F365" s="19"/>
    </row>
    <row r="366" spans="1:6" ht="12.75" customHeight="1" x14ac:dyDescent="0.35">
      <c r="A366" s="5" t="s">
        <v>44</v>
      </c>
      <c r="B366" s="7">
        <v>0</v>
      </c>
      <c r="C366" s="7">
        <v>1.3988128145184868E-2</v>
      </c>
      <c r="D366" s="7">
        <f t="shared" si="5"/>
        <v>1.3988128145184868E-2</v>
      </c>
      <c r="F366" s="19"/>
    </row>
    <row r="367" spans="1:6" ht="12.75" customHeight="1" x14ac:dyDescent="0.35">
      <c r="A367" s="5" t="s">
        <v>46</v>
      </c>
      <c r="B367" s="7">
        <v>0</v>
      </c>
      <c r="C367" s="7">
        <v>1.3988128145184868E-2</v>
      </c>
      <c r="D367" s="7">
        <f t="shared" si="5"/>
        <v>1.3988128145184868E-2</v>
      </c>
      <c r="F367" s="19"/>
    </row>
    <row r="368" spans="1:6" ht="12.75" customHeight="1" x14ac:dyDescent="0.35">
      <c r="A368" s="5" t="s">
        <v>120</v>
      </c>
      <c r="B368" s="7">
        <v>0</v>
      </c>
      <c r="C368" s="7">
        <v>2.2566628739407388</v>
      </c>
      <c r="D368" s="7">
        <f t="shared" si="5"/>
        <v>2.2566628739407388</v>
      </c>
      <c r="F368" s="19"/>
    </row>
    <row r="369" spans="1:6" ht="12.75" customHeight="1" x14ac:dyDescent="0.35">
      <c r="A369" s="5" t="s">
        <v>123</v>
      </c>
      <c r="B369" s="7">
        <v>0</v>
      </c>
      <c r="C369" s="7">
        <v>1.9709227337888258</v>
      </c>
      <c r="D369" s="7">
        <f t="shared" si="5"/>
        <v>1.9709227337888258</v>
      </c>
      <c r="F369" s="19"/>
    </row>
    <row r="370" spans="1:6" ht="12.75" customHeight="1" x14ac:dyDescent="0.35">
      <c r="A370" s="5" t="s">
        <v>561</v>
      </c>
      <c r="B370" s="7">
        <v>0</v>
      </c>
      <c r="C370" s="7">
        <v>7.8836910734387207</v>
      </c>
      <c r="D370" s="7">
        <f t="shared" si="5"/>
        <v>7.8836910734387207</v>
      </c>
      <c r="F370" s="19"/>
    </row>
    <row r="371" spans="1:6" ht="12.75" customHeight="1" x14ac:dyDescent="0.35">
      <c r="A371" s="5" t="s">
        <v>114</v>
      </c>
      <c r="B371" s="7">
        <v>0</v>
      </c>
      <c r="C371" s="7">
        <v>3.3265934040128031</v>
      </c>
      <c r="D371" s="7">
        <f t="shared" si="5"/>
        <v>3.3265934040128031</v>
      </c>
      <c r="F371" s="19"/>
    </row>
    <row r="372" spans="1:6" ht="12.75" customHeight="1" x14ac:dyDescent="0.35">
      <c r="A372" s="5" t="s">
        <v>115</v>
      </c>
      <c r="B372" s="7">
        <v>0</v>
      </c>
      <c r="C372" s="7">
        <v>3.3265934040128031</v>
      </c>
      <c r="D372" s="7">
        <f t="shared" si="5"/>
        <v>3.3265934040128031</v>
      </c>
      <c r="F372" s="19"/>
    </row>
    <row r="373" spans="1:6" ht="12.75" customHeight="1" x14ac:dyDescent="0.35">
      <c r="A373" s="5" t="s">
        <v>116</v>
      </c>
      <c r="B373" s="7">
        <v>0</v>
      </c>
      <c r="C373" s="7">
        <v>3.3265934040128031</v>
      </c>
      <c r="D373" s="7">
        <f t="shared" si="5"/>
        <v>3.3265934040128031</v>
      </c>
      <c r="F373" s="19"/>
    </row>
    <row r="374" spans="1:6" ht="12.75" customHeight="1" x14ac:dyDescent="0.35">
      <c r="A374" s="5" t="s">
        <v>117</v>
      </c>
      <c r="B374" s="7">
        <v>0</v>
      </c>
      <c r="C374" s="7">
        <v>3.3265934040128031</v>
      </c>
      <c r="D374" s="7">
        <f t="shared" si="5"/>
        <v>3.3265934040128031</v>
      </c>
      <c r="F374" s="19"/>
    </row>
    <row r="375" spans="1:6" ht="12.75" customHeight="1" x14ac:dyDescent="0.35">
      <c r="A375" s="5" t="s">
        <v>133</v>
      </c>
      <c r="B375" s="7">
        <v>0</v>
      </c>
      <c r="C375" s="7">
        <v>16.235102917531332</v>
      </c>
      <c r="D375" s="7">
        <f t="shared" si="5"/>
        <v>16.235102917531332</v>
      </c>
      <c r="F375" s="1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8C376-D871-4C14-99A0-4B66BEE87155}">
  <dimension ref="A2:F478"/>
  <sheetViews>
    <sheetView workbookViewId="0">
      <selection activeCell="A8" sqref="A8"/>
    </sheetView>
  </sheetViews>
  <sheetFormatPr defaultColWidth="9.1796875" defaultRowHeight="12.5" x14ac:dyDescent="0.25"/>
  <cols>
    <col min="1" max="1" width="40.54296875" style="1" customWidth="1"/>
    <col min="2" max="4" width="30.7265625" style="1" customWidth="1"/>
    <col min="5" max="16384" width="9.1796875" style="1"/>
  </cols>
  <sheetData>
    <row r="2" spans="1:4" ht="15" customHeight="1" x14ac:dyDescent="0.3">
      <c r="B2" s="2"/>
      <c r="C2" s="2"/>
      <c r="D2" s="2"/>
    </row>
    <row r="3" spans="1:4" ht="15" customHeight="1" x14ac:dyDescent="0.3">
      <c r="B3" s="2" t="str">
        <f>Índice!A9</f>
        <v>MÊS DE COMPETÊNCIA: Agosto de 2023</v>
      </c>
      <c r="C3" s="2"/>
      <c r="D3" s="2"/>
    </row>
    <row r="5" spans="1:4" ht="13" x14ac:dyDescent="0.3">
      <c r="A5" s="2" t="s">
        <v>731</v>
      </c>
    </row>
    <row r="6" spans="1:4" x14ac:dyDescent="0.25">
      <c r="A6" s="1" t="s">
        <v>730</v>
      </c>
    </row>
    <row r="8" spans="1:4" ht="13" x14ac:dyDescent="0.3">
      <c r="A8" s="4" t="s">
        <v>565</v>
      </c>
      <c r="B8" s="6" t="s">
        <v>471</v>
      </c>
      <c r="C8" s="6" t="s">
        <v>472</v>
      </c>
      <c r="D8" s="6" t="s">
        <v>473</v>
      </c>
    </row>
    <row r="9" spans="1:4" x14ac:dyDescent="0.25">
      <c r="A9" s="5" t="s">
        <v>566</v>
      </c>
      <c r="B9" s="7">
        <v>43932.713374979692</v>
      </c>
      <c r="C9" s="7">
        <v>32949.535031234773</v>
      </c>
      <c r="D9" s="7">
        <f>SUM(B9:C9)</f>
        <v>76882.248406214465</v>
      </c>
    </row>
    <row r="11" spans="1:4" ht="13" x14ac:dyDescent="0.3">
      <c r="A11" s="4" t="s">
        <v>1</v>
      </c>
      <c r="B11" s="6" t="s">
        <v>471</v>
      </c>
      <c r="C11" s="6" t="s">
        <v>472</v>
      </c>
      <c r="D11" s="6" t="s">
        <v>473</v>
      </c>
    </row>
    <row r="12" spans="1:4" x14ac:dyDescent="0.25">
      <c r="A12" s="5" t="s">
        <v>138</v>
      </c>
      <c r="B12" s="7">
        <v>1228.6028934555472</v>
      </c>
      <c r="C12" s="7">
        <v>704.67205897657152</v>
      </c>
      <c r="D12" s="7">
        <f>SUM(B12:C12)</f>
        <v>1933.2749524321189</v>
      </c>
    </row>
    <row r="13" spans="1:4" x14ac:dyDescent="0.25">
      <c r="A13" s="5" t="s">
        <v>681</v>
      </c>
      <c r="B13" s="7">
        <v>141.53528062053664</v>
      </c>
      <c r="C13" s="7">
        <v>0</v>
      </c>
      <c r="D13" s="7">
        <f t="shared" ref="D13:D76" si="0">SUM(B13:C13)</f>
        <v>141.53528062053664</v>
      </c>
    </row>
    <row r="14" spans="1:4" x14ac:dyDescent="0.25">
      <c r="A14" s="5" t="s">
        <v>420</v>
      </c>
      <c r="B14" s="7">
        <v>1085.8166595806133</v>
      </c>
      <c r="C14" s="7">
        <v>0</v>
      </c>
      <c r="D14" s="7">
        <f t="shared" si="0"/>
        <v>1085.8166595806133</v>
      </c>
    </row>
    <row r="15" spans="1:4" x14ac:dyDescent="0.25">
      <c r="A15" s="5" t="s">
        <v>209</v>
      </c>
      <c r="B15" s="7">
        <v>857.13929885946629</v>
      </c>
      <c r="C15" s="7">
        <v>484.31239134562674</v>
      </c>
      <c r="D15" s="7">
        <f t="shared" si="0"/>
        <v>1341.451690205093</v>
      </c>
    </row>
    <row r="16" spans="1:4" x14ac:dyDescent="0.25">
      <c r="A16" s="5" t="s">
        <v>97</v>
      </c>
      <c r="B16" s="7">
        <v>857.13929885946629</v>
      </c>
      <c r="C16" s="7">
        <v>235.77638036619695</v>
      </c>
      <c r="D16" s="7">
        <f t="shared" si="0"/>
        <v>1092.9156792256633</v>
      </c>
    </row>
    <row r="17" spans="1:4" x14ac:dyDescent="0.25">
      <c r="A17" s="5" t="s">
        <v>421</v>
      </c>
      <c r="B17" s="7">
        <v>276.26290189927562</v>
      </c>
      <c r="C17" s="7">
        <v>0</v>
      </c>
      <c r="D17" s="7">
        <f t="shared" si="0"/>
        <v>276.26290189927562</v>
      </c>
    </row>
    <row r="18" spans="1:4" x14ac:dyDescent="0.25">
      <c r="A18" s="5" t="s">
        <v>74</v>
      </c>
      <c r="B18" s="7">
        <v>276.74101093310298</v>
      </c>
      <c r="C18" s="7">
        <v>1.3014304029064696</v>
      </c>
      <c r="D18" s="7">
        <f t="shared" si="0"/>
        <v>278.04244133600946</v>
      </c>
    </row>
    <row r="19" spans="1:4" x14ac:dyDescent="0.25">
      <c r="A19" s="5" t="s">
        <v>682</v>
      </c>
      <c r="B19" s="7">
        <v>269.59101329372686</v>
      </c>
      <c r="C19" s="7">
        <v>0</v>
      </c>
      <c r="D19" s="7">
        <f t="shared" si="0"/>
        <v>269.59101329372686</v>
      </c>
    </row>
    <row r="20" spans="1:4" x14ac:dyDescent="0.25">
      <c r="A20" s="5" t="s">
        <v>683</v>
      </c>
      <c r="B20" s="7">
        <v>181.9739337194398</v>
      </c>
      <c r="C20" s="7">
        <v>0</v>
      </c>
      <c r="D20" s="7">
        <f t="shared" si="0"/>
        <v>181.9739337194398</v>
      </c>
    </row>
    <row r="21" spans="1:4" x14ac:dyDescent="0.25">
      <c r="A21" s="5" t="s">
        <v>684</v>
      </c>
      <c r="B21" s="7">
        <v>195.45348529082602</v>
      </c>
      <c r="C21" s="7">
        <v>0</v>
      </c>
      <c r="D21" s="7">
        <f t="shared" si="0"/>
        <v>195.45348529082602</v>
      </c>
    </row>
    <row r="22" spans="1:4" x14ac:dyDescent="0.25">
      <c r="A22" s="5" t="s">
        <v>422</v>
      </c>
      <c r="B22" s="7">
        <v>1176.5958965271416</v>
      </c>
      <c r="C22" s="7">
        <v>77.427403468993873</v>
      </c>
      <c r="D22" s="7">
        <f t="shared" si="0"/>
        <v>1254.0232999961354</v>
      </c>
    </row>
    <row r="23" spans="1:4" x14ac:dyDescent="0.25">
      <c r="A23" s="5" t="s">
        <v>589</v>
      </c>
      <c r="B23" s="7">
        <v>1106.9660118838146</v>
      </c>
      <c r="C23" s="7">
        <v>0</v>
      </c>
      <c r="D23" s="7">
        <f t="shared" si="0"/>
        <v>1106.9660118838146</v>
      </c>
    </row>
    <row r="24" spans="1:4" x14ac:dyDescent="0.25">
      <c r="A24" s="5" t="s">
        <v>685</v>
      </c>
      <c r="B24" s="7">
        <v>155.01483098386703</v>
      </c>
      <c r="C24" s="7">
        <v>0</v>
      </c>
      <c r="D24" s="7">
        <f t="shared" si="0"/>
        <v>155.01483098386703</v>
      </c>
    </row>
    <row r="25" spans="1:4" x14ac:dyDescent="0.25">
      <c r="A25" s="5" t="s">
        <v>75</v>
      </c>
      <c r="B25" s="7">
        <v>1150.1149036262311</v>
      </c>
      <c r="C25" s="7">
        <v>16476.192645537536</v>
      </c>
      <c r="D25" s="7">
        <f t="shared" si="0"/>
        <v>17626.307549163768</v>
      </c>
    </row>
    <row r="26" spans="1:4" x14ac:dyDescent="0.25">
      <c r="A26" s="5" t="s">
        <v>686</v>
      </c>
      <c r="B26" s="7">
        <v>168.49438335608809</v>
      </c>
      <c r="C26" s="7">
        <v>0</v>
      </c>
      <c r="D26" s="7">
        <f t="shared" si="0"/>
        <v>168.49438335608809</v>
      </c>
    </row>
    <row r="27" spans="1:4" x14ac:dyDescent="0.25">
      <c r="A27" s="5" t="s">
        <v>590</v>
      </c>
      <c r="B27" s="7">
        <v>628.63069758762811</v>
      </c>
      <c r="C27" s="7">
        <v>538.15157585114503</v>
      </c>
      <c r="D27" s="7">
        <f t="shared" si="0"/>
        <v>1166.7822734387732</v>
      </c>
    </row>
    <row r="28" spans="1:4" x14ac:dyDescent="0.25">
      <c r="A28" s="5" t="s">
        <v>687</v>
      </c>
      <c r="B28" s="7">
        <v>148.27505600578044</v>
      </c>
      <c r="C28" s="7">
        <v>0</v>
      </c>
      <c r="D28" s="7">
        <f t="shared" si="0"/>
        <v>148.27505600578044</v>
      </c>
    </row>
    <row r="29" spans="1:4" x14ac:dyDescent="0.25">
      <c r="A29" s="5" t="s">
        <v>688</v>
      </c>
      <c r="B29" s="7">
        <v>161.75460716998819</v>
      </c>
      <c r="C29" s="7">
        <v>0</v>
      </c>
      <c r="D29" s="7">
        <f t="shared" si="0"/>
        <v>161.75460716998819</v>
      </c>
    </row>
    <row r="30" spans="1:4" x14ac:dyDescent="0.25">
      <c r="A30" s="5" t="s">
        <v>423</v>
      </c>
      <c r="B30" s="7">
        <v>828.64955618182387</v>
      </c>
      <c r="C30" s="7">
        <v>417.75397484701318</v>
      </c>
      <c r="D30" s="7">
        <f t="shared" si="0"/>
        <v>1246.4035310288371</v>
      </c>
    </row>
    <row r="31" spans="1:4" x14ac:dyDescent="0.25">
      <c r="A31" s="5" t="s">
        <v>689</v>
      </c>
      <c r="B31" s="7">
        <v>175.23415753333992</v>
      </c>
      <c r="C31" s="7">
        <v>0</v>
      </c>
      <c r="D31" s="7">
        <f t="shared" si="0"/>
        <v>175.23415753333992</v>
      </c>
    </row>
    <row r="32" spans="1:4" x14ac:dyDescent="0.25">
      <c r="A32" s="5" t="s">
        <v>690</v>
      </c>
      <c r="B32" s="7">
        <v>175.23415753333992</v>
      </c>
      <c r="C32" s="7">
        <v>0</v>
      </c>
      <c r="D32" s="7">
        <f t="shared" si="0"/>
        <v>175.23415753333992</v>
      </c>
    </row>
    <row r="33" spans="1:4" x14ac:dyDescent="0.25">
      <c r="A33" s="5" t="s">
        <v>691</v>
      </c>
      <c r="B33" s="7">
        <v>141.53528062053664</v>
      </c>
      <c r="C33" s="7">
        <v>0</v>
      </c>
      <c r="D33" s="7">
        <f t="shared" si="0"/>
        <v>141.53528062053664</v>
      </c>
    </row>
    <row r="34" spans="1:4" x14ac:dyDescent="0.25">
      <c r="A34" s="5" t="s">
        <v>127</v>
      </c>
      <c r="B34" s="7">
        <v>1150.1149036262311</v>
      </c>
      <c r="C34" s="7">
        <v>106.65699863847658</v>
      </c>
      <c r="D34" s="7">
        <f t="shared" si="0"/>
        <v>1256.7719022647077</v>
      </c>
    </row>
    <row r="35" spans="1:4" x14ac:dyDescent="0.25">
      <c r="A35" s="5" t="s">
        <v>692</v>
      </c>
      <c r="B35" s="7">
        <v>148.27505600578044</v>
      </c>
      <c r="C35" s="7">
        <v>0</v>
      </c>
      <c r="D35" s="7">
        <f t="shared" si="0"/>
        <v>148.27505600578044</v>
      </c>
    </row>
    <row r="36" spans="1:4" x14ac:dyDescent="0.25">
      <c r="A36" s="5" t="s">
        <v>121</v>
      </c>
      <c r="B36" s="7">
        <v>1114.1160095231908</v>
      </c>
      <c r="C36" s="7">
        <v>72.06433614531943</v>
      </c>
      <c r="D36" s="7">
        <f t="shared" si="0"/>
        <v>1186.1803456685102</v>
      </c>
    </row>
    <row r="37" spans="1:4" x14ac:dyDescent="0.25">
      <c r="A37" s="5" t="s">
        <v>558</v>
      </c>
      <c r="B37" s="7">
        <v>175.23415753333992</v>
      </c>
      <c r="C37" s="7">
        <v>0</v>
      </c>
      <c r="D37" s="7">
        <f t="shared" si="0"/>
        <v>175.23415753333992</v>
      </c>
    </row>
    <row r="38" spans="1:4" x14ac:dyDescent="0.25">
      <c r="A38" s="5" t="s">
        <v>110</v>
      </c>
      <c r="B38" s="7">
        <v>269.59101329372686</v>
      </c>
      <c r="C38" s="7">
        <v>65.511619007868049</v>
      </c>
      <c r="D38" s="7">
        <f t="shared" si="0"/>
        <v>335.10263230159489</v>
      </c>
    </row>
    <row r="39" spans="1:4" x14ac:dyDescent="0.25">
      <c r="A39" s="5" t="s">
        <v>591</v>
      </c>
      <c r="B39" s="7">
        <v>1057.2425373819165</v>
      </c>
      <c r="C39" s="7">
        <v>0</v>
      </c>
      <c r="D39" s="7">
        <f t="shared" si="0"/>
        <v>1057.2425373819165</v>
      </c>
    </row>
    <row r="40" spans="1:4" x14ac:dyDescent="0.25">
      <c r="A40" s="5" t="s">
        <v>693</v>
      </c>
      <c r="B40" s="7">
        <v>155.01483098386703</v>
      </c>
      <c r="C40" s="7">
        <v>0</v>
      </c>
      <c r="D40" s="7">
        <f t="shared" si="0"/>
        <v>155.01483098386703</v>
      </c>
    </row>
    <row r="41" spans="1:4" x14ac:dyDescent="0.25">
      <c r="A41" s="5" t="s">
        <v>694</v>
      </c>
      <c r="B41" s="7">
        <v>175.23415753333992</v>
      </c>
      <c r="C41" s="7">
        <v>0</v>
      </c>
      <c r="D41" s="7">
        <f t="shared" si="0"/>
        <v>175.23415753333992</v>
      </c>
    </row>
    <row r="42" spans="1:4" x14ac:dyDescent="0.25">
      <c r="A42" s="5" t="s">
        <v>695</v>
      </c>
      <c r="B42" s="7">
        <v>242.63191135898899</v>
      </c>
      <c r="C42" s="7">
        <v>0</v>
      </c>
      <c r="D42" s="7">
        <f t="shared" si="0"/>
        <v>242.63191135898899</v>
      </c>
    </row>
    <row r="43" spans="1:4" x14ac:dyDescent="0.25">
      <c r="A43" s="5" t="s">
        <v>696</v>
      </c>
      <c r="B43" s="7">
        <v>188.71370910470486</v>
      </c>
      <c r="C43" s="7">
        <v>0</v>
      </c>
      <c r="D43" s="7">
        <f t="shared" si="0"/>
        <v>188.71370910470486</v>
      </c>
    </row>
    <row r="44" spans="1:4" x14ac:dyDescent="0.25">
      <c r="A44" s="5" t="s">
        <v>86</v>
      </c>
      <c r="B44" s="7">
        <v>328.26989882768123</v>
      </c>
      <c r="C44" s="7">
        <v>0</v>
      </c>
      <c r="D44" s="7">
        <f t="shared" si="0"/>
        <v>328.26989882768123</v>
      </c>
    </row>
    <row r="45" spans="1:4" x14ac:dyDescent="0.25">
      <c r="A45" s="5" t="s">
        <v>697</v>
      </c>
      <c r="B45" s="7">
        <v>134.79550443441548</v>
      </c>
      <c r="C45" s="7">
        <v>0</v>
      </c>
      <c r="D45" s="7">
        <f t="shared" si="0"/>
        <v>134.79550443441548</v>
      </c>
    </row>
    <row r="46" spans="1:4" x14ac:dyDescent="0.25">
      <c r="A46" s="5" t="s">
        <v>137</v>
      </c>
      <c r="B46" s="7">
        <v>8793.6927329202517</v>
      </c>
      <c r="C46" s="7">
        <v>7221.321778448003</v>
      </c>
      <c r="D46" s="7">
        <f t="shared" si="0"/>
        <v>16015.014511368256</v>
      </c>
    </row>
    <row r="47" spans="1:4" x14ac:dyDescent="0.25">
      <c r="A47" s="5" t="s">
        <v>698</v>
      </c>
      <c r="B47" s="7">
        <v>134.79550443441548</v>
      </c>
      <c r="C47" s="7">
        <v>0</v>
      </c>
      <c r="D47" s="7">
        <f t="shared" si="0"/>
        <v>134.79550443441548</v>
      </c>
    </row>
    <row r="48" spans="1:4" x14ac:dyDescent="0.25">
      <c r="A48" s="5" t="s">
        <v>111</v>
      </c>
      <c r="B48" s="7">
        <v>1279.9294501509842</v>
      </c>
      <c r="C48" s="7">
        <v>65.511619007868049</v>
      </c>
      <c r="D48" s="7">
        <f t="shared" si="0"/>
        <v>1345.4410691588523</v>
      </c>
    </row>
    <row r="49" spans="1:4" x14ac:dyDescent="0.25">
      <c r="A49" s="5" t="s">
        <v>135</v>
      </c>
      <c r="B49" s="7">
        <v>202.19326026891264</v>
      </c>
      <c r="C49" s="7">
        <v>528.50404506877214</v>
      </c>
      <c r="D49" s="7">
        <f t="shared" si="0"/>
        <v>730.69730533768484</v>
      </c>
    </row>
    <row r="50" spans="1:4" x14ac:dyDescent="0.25">
      <c r="A50" s="5" t="s">
        <v>592</v>
      </c>
      <c r="B50" s="7">
        <v>1085.8166595806133</v>
      </c>
      <c r="C50" s="7">
        <v>0</v>
      </c>
      <c r="D50" s="7">
        <f t="shared" si="0"/>
        <v>1085.8166595806133</v>
      </c>
    </row>
    <row r="51" spans="1:4" x14ac:dyDescent="0.25">
      <c r="A51" s="5" t="s">
        <v>699</v>
      </c>
      <c r="B51" s="7">
        <v>161.75460716998819</v>
      </c>
      <c r="C51" s="7">
        <v>0</v>
      </c>
      <c r="D51" s="7">
        <f t="shared" si="0"/>
        <v>161.75460716998819</v>
      </c>
    </row>
    <row r="52" spans="1:4" x14ac:dyDescent="0.25">
      <c r="A52" s="5" t="s">
        <v>700</v>
      </c>
      <c r="B52" s="7">
        <v>269.59101329372686</v>
      </c>
      <c r="C52" s="7">
        <v>0</v>
      </c>
      <c r="D52" s="7">
        <f t="shared" si="0"/>
        <v>269.59101329372686</v>
      </c>
    </row>
    <row r="53" spans="1:4" x14ac:dyDescent="0.25">
      <c r="A53" s="5" t="s">
        <v>701</v>
      </c>
      <c r="B53" s="7">
        <v>181.9739337194398</v>
      </c>
      <c r="C53" s="7">
        <v>0</v>
      </c>
      <c r="D53" s="7">
        <f t="shared" si="0"/>
        <v>181.9739337194398</v>
      </c>
    </row>
    <row r="54" spans="1:4" x14ac:dyDescent="0.25">
      <c r="A54" s="5" t="s">
        <v>702</v>
      </c>
      <c r="B54" s="7">
        <v>181.9739337194398</v>
      </c>
      <c r="C54" s="7">
        <v>0</v>
      </c>
      <c r="D54" s="7">
        <f t="shared" si="0"/>
        <v>181.9739337194398</v>
      </c>
    </row>
    <row r="55" spans="1:4" x14ac:dyDescent="0.25">
      <c r="A55" s="5" t="s">
        <v>703</v>
      </c>
      <c r="B55" s="7">
        <v>155.01483098386703</v>
      </c>
      <c r="C55" s="7">
        <v>0</v>
      </c>
      <c r="D55" s="7">
        <f t="shared" si="0"/>
        <v>155.01483098386703</v>
      </c>
    </row>
    <row r="56" spans="1:4" x14ac:dyDescent="0.25">
      <c r="A56" s="5" t="s">
        <v>704</v>
      </c>
      <c r="B56" s="7">
        <v>269.59101329372686</v>
      </c>
      <c r="C56" s="7">
        <v>0</v>
      </c>
      <c r="D56" s="7">
        <f t="shared" si="0"/>
        <v>269.59101329372686</v>
      </c>
    </row>
    <row r="57" spans="1:4" x14ac:dyDescent="0.25">
      <c r="A57" s="5" t="s">
        <v>112</v>
      </c>
      <c r="B57" s="7">
        <v>1142.964905986855</v>
      </c>
      <c r="C57" s="7">
        <v>65.511619007868049</v>
      </c>
      <c r="D57" s="7">
        <f t="shared" si="0"/>
        <v>1208.4765249947231</v>
      </c>
    </row>
    <row r="58" spans="1:4" x14ac:dyDescent="0.25">
      <c r="A58" s="5" t="s">
        <v>705</v>
      </c>
      <c r="B58" s="7">
        <v>269.59101329372686</v>
      </c>
      <c r="C58" s="7">
        <v>0</v>
      </c>
      <c r="D58" s="7">
        <f t="shared" si="0"/>
        <v>269.59101329372686</v>
      </c>
    </row>
    <row r="59" spans="1:4" x14ac:dyDescent="0.25">
      <c r="A59" s="5" t="s">
        <v>706</v>
      </c>
      <c r="B59" s="7">
        <v>269.59101329372686</v>
      </c>
      <c r="C59" s="7">
        <v>0</v>
      </c>
      <c r="D59" s="7">
        <f t="shared" si="0"/>
        <v>269.59101329372686</v>
      </c>
    </row>
    <row r="60" spans="1:4" x14ac:dyDescent="0.25">
      <c r="A60" s="5" t="s">
        <v>50</v>
      </c>
      <c r="B60" s="7">
        <v>294.57102271569147</v>
      </c>
      <c r="C60" s="7">
        <v>0</v>
      </c>
      <c r="D60" s="7">
        <f t="shared" si="0"/>
        <v>294.57102271569147</v>
      </c>
    </row>
    <row r="61" spans="1:4" x14ac:dyDescent="0.25">
      <c r="A61" s="5" t="s">
        <v>136</v>
      </c>
      <c r="B61" s="7">
        <v>857.22367757970721</v>
      </c>
      <c r="C61" s="7">
        <v>528.50404506877214</v>
      </c>
      <c r="D61" s="7">
        <f t="shared" si="0"/>
        <v>1385.7277226484794</v>
      </c>
    </row>
    <row r="62" spans="1:4" x14ac:dyDescent="0.25">
      <c r="A62" s="5" t="s">
        <v>424</v>
      </c>
      <c r="B62" s="7">
        <v>181.9739337194398</v>
      </c>
      <c r="C62" s="7">
        <v>0</v>
      </c>
      <c r="D62" s="7">
        <f t="shared" si="0"/>
        <v>181.9739337194398</v>
      </c>
    </row>
    <row r="63" spans="1:4" x14ac:dyDescent="0.25">
      <c r="A63" s="5" t="s">
        <v>707</v>
      </c>
      <c r="B63" s="7">
        <v>269.59101329372686</v>
      </c>
      <c r="C63" s="7">
        <v>0</v>
      </c>
      <c r="D63" s="7">
        <f t="shared" si="0"/>
        <v>269.59101329372686</v>
      </c>
    </row>
    <row r="64" spans="1:4" x14ac:dyDescent="0.25">
      <c r="A64" s="5" t="s">
        <v>425</v>
      </c>
      <c r="B64" s="7">
        <v>175.23415753333992</v>
      </c>
      <c r="C64" s="7">
        <v>0</v>
      </c>
      <c r="D64" s="7">
        <f t="shared" si="0"/>
        <v>175.23415753333992</v>
      </c>
    </row>
    <row r="65" spans="1:4" x14ac:dyDescent="0.25">
      <c r="A65" s="5" t="s">
        <v>69</v>
      </c>
      <c r="B65" s="7">
        <v>189.12393135881595</v>
      </c>
      <c r="C65" s="7">
        <v>1.1035565714441011</v>
      </c>
      <c r="D65" s="7">
        <f t="shared" si="0"/>
        <v>190.22748793026005</v>
      </c>
    </row>
    <row r="66" spans="1:4" x14ac:dyDescent="0.25">
      <c r="A66" s="5" t="s">
        <v>708</v>
      </c>
      <c r="B66" s="7">
        <v>161.75460716998819</v>
      </c>
      <c r="C66" s="7">
        <v>0</v>
      </c>
      <c r="D66" s="7">
        <f t="shared" si="0"/>
        <v>161.75460716998819</v>
      </c>
    </row>
    <row r="67" spans="1:4" x14ac:dyDescent="0.25">
      <c r="A67" s="5" t="s">
        <v>377</v>
      </c>
      <c r="B67" s="7">
        <v>161.75460716998819</v>
      </c>
      <c r="C67" s="7">
        <v>0</v>
      </c>
      <c r="D67" s="7">
        <f t="shared" si="0"/>
        <v>161.75460716998819</v>
      </c>
    </row>
    <row r="68" spans="1:4" x14ac:dyDescent="0.25">
      <c r="A68" s="5" t="s">
        <v>709</v>
      </c>
      <c r="B68" s="7">
        <v>148.27505600578044</v>
      </c>
      <c r="C68" s="7">
        <v>0</v>
      </c>
      <c r="D68" s="7">
        <f t="shared" si="0"/>
        <v>148.27505600578044</v>
      </c>
    </row>
    <row r="69" spans="1:4" x14ac:dyDescent="0.25">
      <c r="A69" s="5" t="s">
        <v>710</v>
      </c>
      <c r="B69" s="7">
        <v>262.85123790846177</v>
      </c>
      <c r="C69" s="7">
        <v>0</v>
      </c>
      <c r="D69" s="7">
        <f t="shared" si="0"/>
        <v>262.85123790846177</v>
      </c>
    </row>
    <row r="70" spans="1:4" x14ac:dyDescent="0.25">
      <c r="A70" s="5" t="s">
        <v>102</v>
      </c>
      <c r="B70" s="7">
        <v>828.56517666079048</v>
      </c>
      <c r="C70" s="7">
        <v>167.76956623961954</v>
      </c>
      <c r="D70" s="7">
        <f t="shared" si="0"/>
        <v>996.33474290040999</v>
      </c>
    </row>
    <row r="71" spans="1:4" x14ac:dyDescent="0.25">
      <c r="A71" s="5" t="s">
        <v>85</v>
      </c>
      <c r="B71" s="7">
        <v>263.26146056973005</v>
      </c>
      <c r="C71" s="7">
        <v>3.3946120801405981</v>
      </c>
      <c r="D71" s="7">
        <f t="shared" si="0"/>
        <v>266.65607264987062</v>
      </c>
    </row>
    <row r="72" spans="1:4" x14ac:dyDescent="0.25">
      <c r="A72" s="5" t="s">
        <v>711</v>
      </c>
      <c r="B72" s="7">
        <v>215.67281063226432</v>
      </c>
      <c r="C72" s="7">
        <v>0</v>
      </c>
      <c r="D72" s="7">
        <f t="shared" si="0"/>
        <v>215.67281063226432</v>
      </c>
    </row>
    <row r="73" spans="1:4" x14ac:dyDescent="0.25">
      <c r="A73" s="5" t="s">
        <v>467</v>
      </c>
      <c r="B73" s="7">
        <v>161.75460716998819</v>
      </c>
      <c r="C73" s="7">
        <v>0</v>
      </c>
      <c r="D73" s="7">
        <f t="shared" si="0"/>
        <v>161.75460716998819</v>
      </c>
    </row>
    <row r="74" spans="1:4" x14ac:dyDescent="0.25">
      <c r="A74" s="5" t="s">
        <v>59</v>
      </c>
      <c r="B74" s="7">
        <v>141.94638657673786</v>
      </c>
      <c r="C74" s="7">
        <v>0.68881431351866174</v>
      </c>
      <c r="D74" s="7">
        <f t="shared" si="0"/>
        <v>142.63520089025653</v>
      </c>
    </row>
    <row r="75" spans="1:4" x14ac:dyDescent="0.25">
      <c r="A75" s="5" t="s">
        <v>426</v>
      </c>
      <c r="B75" s="7">
        <v>1057.2425373819165</v>
      </c>
      <c r="C75" s="7">
        <v>8711.4155384890564</v>
      </c>
      <c r="D75" s="7">
        <f t="shared" si="0"/>
        <v>9768.6580758709733</v>
      </c>
    </row>
    <row r="76" spans="1:4" x14ac:dyDescent="0.25">
      <c r="A76" s="5" t="s">
        <v>131</v>
      </c>
      <c r="B76" s="7">
        <v>1228.6028934555472</v>
      </c>
      <c r="C76" s="7">
        <v>262.04648568146001</v>
      </c>
      <c r="D76" s="7">
        <f t="shared" si="0"/>
        <v>1490.6493791370071</v>
      </c>
    </row>
    <row r="77" spans="1:4" x14ac:dyDescent="0.25">
      <c r="A77" s="5" t="s">
        <v>712</v>
      </c>
      <c r="B77" s="7">
        <v>141.53528062053664</v>
      </c>
      <c r="C77" s="7">
        <v>0</v>
      </c>
      <c r="D77" s="7">
        <f t="shared" ref="D77:D140" si="1">SUM(B77:C77)</f>
        <v>141.53528062053664</v>
      </c>
    </row>
    <row r="78" spans="1:4" x14ac:dyDescent="0.25">
      <c r="A78" s="5" t="s">
        <v>713</v>
      </c>
      <c r="B78" s="7">
        <v>208.93303524699922</v>
      </c>
      <c r="C78" s="7">
        <v>0</v>
      </c>
      <c r="D78" s="7">
        <f t="shared" si="1"/>
        <v>208.93303524699922</v>
      </c>
    </row>
    <row r="79" spans="1:4" x14ac:dyDescent="0.25">
      <c r="A79" s="5" t="s">
        <v>714</v>
      </c>
      <c r="B79" s="7">
        <v>202.19326026891264</v>
      </c>
      <c r="C79" s="7">
        <v>0</v>
      </c>
      <c r="D79" s="7">
        <f t="shared" si="1"/>
        <v>202.19326026891264</v>
      </c>
    </row>
    <row r="80" spans="1:4" x14ac:dyDescent="0.25">
      <c r="A80" s="5" t="s">
        <v>559</v>
      </c>
      <c r="B80" s="7">
        <v>208.93303524699922</v>
      </c>
      <c r="C80" s="7">
        <v>0</v>
      </c>
      <c r="D80" s="7">
        <f t="shared" si="1"/>
        <v>208.93303524699922</v>
      </c>
    </row>
    <row r="81" spans="1:4" x14ac:dyDescent="0.25">
      <c r="A81" s="5" t="s">
        <v>113</v>
      </c>
      <c r="B81" s="7">
        <v>269.59101329372686</v>
      </c>
      <c r="C81" s="7">
        <v>65.511619007868049</v>
      </c>
      <c r="D81" s="7">
        <f t="shared" si="1"/>
        <v>335.10263230159489</v>
      </c>
    </row>
    <row r="82" spans="1:4" x14ac:dyDescent="0.25">
      <c r="A82" s="5" t="s">
        <v>427</v>
      </c>
      <c r="B82" s="7">
        <v>828.65054855096901</v>
      </c>
      <c r="C82" s="7">
        <v>0</v>
      </c>
      <c r="D82" s="7">
        <f t="shared" si="1"/>
        <v>828.65054855096901</v>
      </c>
    </row>
    <row r="83" spans="1:4" x14ac:dyDescent="0.25">
      <c r="A83" s="5" t="s">
        <v>715</v>
      </c>
      <c r="B83" s="7">
        <v>269.59101329372686</v>
      </c>
      <c r="C83" s="7">
        <v>0</v>
      </c>
      <c r="D83" s="7">
        <f t="shared" si="1"/>
        <v>269.59101329372686</v>
      </c>
    </row>
    <row r="84" spans="1:4" x14ac:dyDescent="0.25">
      <c r="A84" s="5" t="s">
        <v>716</v>
      </c>
      <c r="B84" s="7">
        <v>134.79550443441548</v>
      </c>
      <c r="C84" s="7">
        <v>0</v>
      </c>
      <c r="D84" s="7">
        <f t="shared" si="1"/>
        <v>134.79550443441548</v>
      </c>
    </row>
    <row r="85" spans="1:4" x14ac:dyDescent="0.25">
      <c r="A85" s="5" t="s">
        <v>717</v>
      </c>
      <c r="B85" s="7">
        <v>175.23415753333992</v>
      </c>
      <c r="C85" s="7">
        <v>0</v>
      </c>
      <c r="D85" s="7">
        <f t="shared" si="1"/>
        <v>175.23415753333992</v>
      </c>
    </row>
    <row r="86" spans="1:4" x14ac:dyDescent="0.25">
      <c r="A86" s="5" t="s">
        <v>680</v>
      </c>
      <c r="B86" s="7">
        <v>242.63191135898899</v>
      </c>
      <c r="C86" s="7">
        <v>0</v>
      </c>
      <c r="D86" s="7">
        <f t="shared" si="1"/>
        <v>242.63191135898899</v>
      </c>
    </row>
    <row r="87" spans="1:4" x14ac:dyDescent="0.25">
      <c r="A87" s="5" t="s">
        <v>718</v>
      </c>
      <c r="B87" s="7">
        <v>134.79550443441548</v>
      </c>
      <c r="C87" s="7">
        <v>0</v>
      </c>
      <c r="D87" s="7">
        <f t="shared" si="1"/>
        <v>134.79550443441548</v>
      </c>
    </row>
    <row r="88" spans="1:4" x14ac:dyDescent="0.25">
      <c r="A88" s="5" t="s">
        <v>2</v>
      </c>
      <c r="B88" s="7">
        <v>1085.7322808603722</v>
      </c>
      <c r="C88" s="7">
        <v>1278.0216876846507</v>
      </c>
      <c r="D88" s="7">
        <f t="shared" si="1"/>
        <v>2363.7539685450229</v>
      </c>
    </row>
    <row r="89" spans="1:4" x14ac:dyDescent="0.25">
      <c r="A89" s="5" t="s">
        <v>719</v>
      </c>
      <c r="B89" s="7">
        <v>235.89213638090234</v>
      </c>
      <c r="C89" s="7">
        <v>0</v>
      </c>
      <c r="D89" s="7">
        <f t="shared" si="1"/>
        <v>235.89213638090234</v>
      </c>
    </row>
    <row r="90" spans="1:4" x14ac:dyDescent="0.25">
      <c r="A90" s="5" t="s">
        <v>593</v>
      </c>
      <c r="B90" s="7">
        <v>899.40988267303192</v>
      </c>
      <c r="C90" s="7">
        <v>0</v>
      </c>
      <c r="D90" s="7">
        <f t="shared" si="1"/>
        <v>899.40988267303192</v>
      </c>
    </row>
    <row r="91" spans="1:4" x14ac:dyDescent="0.25">
      <c r="A91" s="5" t="s">
        <v>720</v>
      </c>
      <c r="B91" s="7">
        <v>155.01483098386703</v>
      </c>
      <c r="C91" s="7">
        <v>0</v>
      </c>
      <c r="D91" s="7">
        <f t="shared" si="1"/>
        <v>155.01483098386703</v>
      </c>
    </row>
    <row r="92" spans="1:4" x14ac:dyDescent="0.25">
      <c r="A92" s="5" t="s">
        <v>721</v>
      </c>
      <c r="B92" s="7">
        <v>188.71370910470486</v>
      </c>
      <c r="C92" s="7">
        <v>0</v>
      </c>
      <c r="D92" s="7">
        <f t="shared" si="1"/>
        <v>188.71370910470486</v>
      </c>
    </row>
    <row r="93" spans="1:4" x14ac:dyDescent="0.25">
      <c r="A93" s="5" t="s">
        <v>722</v>
      </c>
      <c r="B93" s="7">
        <v>269.59101329372686</v>
      </c>
      <c r="C93" s="7">
        <v>0</v>
      </c>
      <c r="D93" s="7">
        <f t="shared" si="1"/>
        <v>269.59101329372686</v>
      </c>
    </row>
    <row r="94" spans="1:4" x14ac:dyDescent="0.25">
      <c r="A94" s="5" t="s">
        <v>723</v>
      </c>
      <c r="B94" s="7">
        <v>141.53528062053664</v>
      </c>
      <c r="C94" s="7">
        <v>0</v>
      </c>
      <c r="D94" s="7">
        <f t="shared" si="1"/>
        <v>141.53528062053664</v>
      </c>
    </row>
    <row r="95" spans="1:4" x14ac:dyDescent="0.25">
      <c r="A95" s="5" t="s">
        <v>724</v>
      </c>
      <c r="B95" s="7">
        <v>229.15236099563725</v>
      </c>
      <c r="C95" s="7">
        <v>0</v>
      </c>
      <c r="D95" s="7">
        <f t="shared" si="1"/>
        <v>229.15236099563725</v>
      </c>
    </row>
    <row r="96" spans="1:4" x14ac:dyDescent="0.25">
      <c r="A96" s="5" t="s">
        <v>725</v>
      </c>
      <c r="B96" s="7">
        <v>134.79550443441548</v>
      </c>
      <c r="C96" s="7">
        <v>0</v>
      </c>
      <c r="D96" s="7">
        <f t="shared" si="1"/>
        <v>134.79550443441548</v>
      </c>
    </row>
    <row r="97" spans="1:4" x14ac:dyDescent="0.25">
      <c r="A97" s="5" t="s">
        <v>429</v>
      </c>
      <c r="B97" s="7">
        <v>195.45348529082602</v>
      </c>
      <c r="C97" s="7">
        <v>0</v>
      </c>
      <c r="D97" s="7">
        <f t="shared" si="1"/>
        <v>195.45348529082602</v>
      </c>
    </row>
    <row r="98" spans="1:4" x14ac:dyDescent="0.25">
      <c r="A98" s="5" t="s">
        <v>95</v>
      </c>
      <c r="B98" s="7">
        <v>276.74101093310298</v>
      </c>
      <c r="C98" s="7">
        <v>12.935317982151153</v>
      </c>
      <c r="D98" s="7">
        <f t="shared" si="1"/>
        <v>289.67632891525415</v>
      </c>
    </row>
    <row r="99" spans="1:4" x14ac:dyDescent="0.25">
      <c r="A99" s="5" t="s">
        <v>726</v>
      </c>
      <c r="B99" s="7">
        <v>112.88005619537797</v>
      </c>
      <c r="C99" s="7">
        <v>0</v>
      </c>
      <c r="D99" s="7">
        <f t="shared" si="1"/>
        <v>112.88005619537797</v>
      </c>
    </row>
    <row r="100" spans="1:4" x14ac:dyDescent="0.25">
      <c r="A100" s="5" t="s">
        <v>727</v>
      </c>
      <c r="B100" s="7">
        <v>166.6324658574793</v>
      </c>
      <c r="C100" s="7">
        <v>0</v>
      </c>
      <c r="D100" s="7">
        <f t="shared" si="1"/>
        <v>166.6324658574793</v>
      </c>
    </row>
    <row r="101" spans="1:4" x14ac:dyDescent="0.25">
      <c r="A101" s="5" t="s">
        <v>728</v>
      </c>
      <c r="B101" s="7">
        <v>129.00577925552116</v>
      </c>
      <c r="C101" s="7">
        <v>0</v>
      </c>
      <c r="D101" s="7">
        <f t="shared" si="1"/>
        <v>129.00577925552116</v>
      </c>
    </row>
    <row r="102" spans="1:4" x14ac:dyDescent="0.25">
      <c r="A102" s="5" t="s">
        <v>428</v>
      </c>
      <c r="B102" s="7">
        <v>188.13342900563794</v>
      </c>
      <c r="C102" s="7">
        <v>0</v>
      </c>
      <c r="D102" s="7">
        <f t="shared" si="1"/>
        <v>188.13342900563794</v>
      </c>
    </row>
    <row r="103" spans="1:4" x14ac:dyDescent="0.25">
      <c r="A103" s="5" t="s">
        <v>729</v>
      </c>
      <c r="B103" s="7">
        <v>1.6271277639143514E-3</v>
      </c>
      <c r="C103" s="7">
        <v>0</v>
      </c>
      <c r="D103" s="7">
        <f t="shared" si="1"/>
        <v>1.6271277639143514E-3</v>
      </c>
    </row>
    <row r="104" spans="1:4" x14ac:dyDescent="0.25">
      <c r="A104" s="5" t="s">
        <v>244</v>
      </c>
      <c r="B104" s="7">
        <v>85.637987468692259</v>
      </c>
      <c r="C104" s="7">
        <v>0</v>
      </c>
      <c r="D104" s="7">
        <f t="shared" si="1"/>
        <v>85.637987468692259</v>
      </c>
    </row>
    <row r="105" spans="1:4" x14ac:dyDescent="0.25">
      <c r="A105" s="5" t="s">
        <v>177</v>
      </c>
      <c r="B105" s="7">
        <v>85.637987468692259</v>
      </c>
      <c r="C105" s="7">
        <v>0</v>
      </c>
      <c r="D105" s="7">
        <f t="shared" si="1"/>
        <v>85.637987468692259</v>
      </c>
    </row>
    <row r="106" spans="1:4" x14ac:dyDescent="0.25">
      <c r="A106" s="5" t="s">
        <v>64</v>
      </c>
      <c r="B106" s="7">
        <v>85.637987468692259</v>
      </c>
      <c r="C106" s="7">
        <v>1.6763188115410412</v>
      </c>
      <c r="D106" s="7">
        <f t="shared" si="1"/>
        <v>87.314306280233296</v>
      </c>
    </row>
    <row r="107" spans="1:4" x14ac:dyDescent="0.25">
      <c r="A107" s="5" t="s">
        <v>265</v>
      </c>
      <c r="B107" s="7">
        <v>85.637987468692259</v>
      </c>
      <c r="C107" s="7">
        <v>0</v>
      </c>
      <c r="D107" s="7">
        <f t="shared" si="1"/>
        <v>85.637987468692259</v>
      </c>
    </row>
    <row r="108" spans="1:4" x14ac:dyDescent="0.25">
      <c r="A108" s="5" t="s">
        <v>266</v>
      </c>
      <c r="B108" s="7">
        <v>85.637987468692259</v>
      </c>
      <c r="C108" s="7">
        <v>0</v>
      </c>
      <c r="D108" s="7">
        <f t="shared" si="1"/>
        <v>85.637987468692259</v>
      </c>
    </row>
    <row r="109" spans="1:4" x14ac:dyDescent="0.25">
      <c r="A109" s="5" t="s">
        <v>185</v>
      </c>
      <c r="B109" s="7">
        <v>85.637987468692259</v>
      </c>
      <c r="C109" s="7">
        <v>0</v>
      </c>
      <c r="D109" s="7">
        <f t="shared" si="1"/>
        <v>85.637987468692259</v>
      </c>
    </row>
    <row r="110" spans="1:4" x14ac:dyDescent="0.25">
      <c r="A110" s="5" t="s">
        <v>157</v>
      </c>
      <c r="B110" s="7">
        <v>85.637987468692259</v>
      </c>
      <c r="C110" s="7">
        <v>0</v>
      </c>
      <c r="D110" s="7">
        <f t="shared" si="1"/>
        <v>85.637987468692259</v>
      </c>
    </row>
    <row r="111" spans="1:4" x14ac:dyDescent="0.25">
      <c r="A111" s="5" t="s">
        <v>267</v>
      </c>
      <c r="B111" s="7">
        <v>85.637987468692259</v>
      </c>
      <c r="C111" s="7">
        <v>0</v>
      </c>
      <c r="D111" s="7">
        <f t="shared" si="1"/>
        <v>85.637987468692259</v>
      </c>
    </row>
    <row r="112" spans="1:4" x14ac:dyDescent="0.25">
      <c r="A112" s="5" t="s">
        <v>189</v>
      </c>
      <c r="B112" s="7">
        <v>85.637987468692259</v>
      </c>
      <c r="C112" s="7">
        <v>0</v>
      </c>
      <c r="D112" s="7">
        <f t="shared" si="1"/>
        <v>85.637987468692259</v>
      </c>
    </row>
    <row r="113" spans="1:4" x14ac:dyDescent="0.25">
      <c r="A113" s="5" t="s">
        <v>3</v>
      </c>
      <c r="B113" s="7">
        <v>85.637987468692259</v>
      </c>
      <c r="C113" s="7">
        <v>0</v>
      </c>
      <c r="D113" s="7">
        <f t="shared" si="1"/>
        <v>85.637987468692259</v>
      </c>
    </row>
    <row r="114" spans="1:4" x14ac:dyDescent="0.25">
      <c r="A114" s="5" t="s">
        <v>268</v>
      </c>
      <c r="B114" s="7">
        <v>85.637987468692259</v>
      </c>
      <c r="C114" s="7">
        <v>0</v>
      </c>
      <c r="D114" s="7">
        <f t="shared" si="1"/>
        <v>85.637987468692259</v>
      </c>
    </row>
    <row r="115" spans="1:4" x14ac:dyDescent="0.25">
      <c r="A115" s="5" t="s">
        <v>71</v>
      </c>
      <c r="B115" s="7">
        <v>85.637987468692259</v>
      </c>
      <c r="C115" s="7">
        <v>2.3602348979921963</v>
      </c>
      <c r="D115" s="7">
        <f t="shared" si="1"/>
        <v>87.998222366684459</v>
      </c>
    </row>
    <row r="116" spans="1:4" x14ac:dyDescent="0.25">
      <c r="A116" s="5" t="s">
        <v>6</v>
      </c>
      <c r="B116" s="7">
        <v>85.637987468692259</v>
      </c>
      <c r="C116" s="7">
        <v>0</v>
      </c>
      <c r="D116" s="7">
        <f t="shared" si="1"/>
        <v>85.637987468692259</v>
      </c>
    </row>
    <row r="117" spans="1:4" x14ac:dyDescent="0.25">
      <c r="A117" s="5" t="s">
        <v>192</v>
      </c>
      <c r="B117" s="7">
        <v>85.637987468692259</v>
      </c>
      <c r="C117" s="7">
        <v>0</v>
      </c>
      <c r="D117" s="7">
        <f t="shared" si="1"/>
        <v>85.637987468692259</v>
      </c>
    </row>
    <row r="118" spans="1:4" x14ac:dyDescent="0.25">
      <c r="A118" s="5" t="s">
        <v>193</v>
      </c>
      <c r="B118" s="7">
        <v>85.637987468692259</v>
      </c>
      <c r="C118" s="7">
        <v>0</v>
      </c>
      <c r="D118" s="7">
        <f t="shared" si="1"/>
        <v>85.637987468692259</v>
      </c>
    </row>
    <row r="119" spans="1:4" x14ac:dyDescent="0.25">
      <c r="A119" s="5" t="s">
        <v>269</v>
      </c>
      <c r="B119" s="7">
        <v>85.637987468692259</v>
      </c>
      <c r="C119" s="7">
        <v>0</v>
      </c>
      <c r="D119" s="7">
        <f t="shared" si="1"/>
        <v>85.637987468692259</v>
      </c>
    </row>
    <row r="120" spans="1:4" x14ac:dyDescent="0.25">
      <c r="A120" s="5" t="s">
        <v>239</v>
      </c>
      <c r="B120" s="7">
        <v>85.637987468692259</v>
      </c>
      <c r="C120" s="7">
        <v>0</v>
      </c>
      <c r="D120" s="7">
        <f t="shared" si="1"/>
        <v>85.637987468692259</v>
      </c>
    </row>
    <row r="121" spans="1:4" x14ac:dyDescent="0.25">
      <c r="A121" s="5" t="s">
        <v>227</v>
      </c>
      <c r="B121" s="7">
        <v>85.636995099547107</v>
      </c>
      <c r="C121" s="7">
        <v>0</v>
      </c>
      <c r="D121" s="7">
        <f t="shared" si="1"/>
        <v>85.636995099547107</v>
      </c>
    </row>
    <row r="122" spans="1:4" x14ac:dyDescent="0.25">
      <c r="A122" s="5" t="s">
        <v>245</v>
      </c>
      <c r="B122" s="7">
        <v>85.637987468692259</v>
      </c>
      <c r="C122" s="7">
        <v>0</v>
      </c>
      <c r="D122" s="7">
        <f t="shared" si="1"/>
        <v>85.637987468692259</v>
      </c>
    </row>
    <row r="123" spans="1:4" x14ac:dyDescent="0.25">
      <c r="A123" s="5" t="s">
        <v>147</v>
      </c>
      <c r="B123" s="7">
        <v>85.637987468692259</v>
      </c>
      <c r="C123" s="7">
        <v>0</v>
      </c>
      <c r="D123" s="7">
        <f t="shared" si="1"/>
        <v>85.637987468692259</v>
      </c>
    </row>
    <row r="124" spans="1:4" x14ac:dyDescent="0.25">
      <c r="A124" s="5" t="s">
        <v>224</v>
      </c>
      <c r="B124" s="7">
        <v>85.637987468692259</v>
      </c>
      <c r="C124" s="7">
        <v>0</v>
      </c>
      <c r="D124" s="7">
        <f t="shared" si="1"/>
        <v>85.637987468692259</v>
      </c>
    </row>
    <row r="125" spans="1:4" x14ac:dyDescent="0.25">
      <c r="A125" s="5" t="s">
        <v>31</v>
      </c>
      <c r="B125" s="7">
        <v>85.637987468692259</v>
      </c>
      <c r="C125" s="7">
        <v>8.5527884026284876E-2</v>
      </c>
      <c r="D125" s="7">
        <f t="shared" si="1"/>
        <v>85.72351535271855</v>
      </c>
    </row>
    <row r="126" spans="1:4" x14ac:dyDescent="0.25">
      <c r="A126" s="5" t="s">
        <v>82</v>
      </c>
      <c r="B126" s="7">
        <v>7.1499976393761493</v>
      </c>
      <c r="C126" s="7">
        <v>1.6535948675116428</v>
      </c>
      <c r="D126" s="7">
        <f t="shared" si="1"/>
        <v>8.8035925068877923</v>
      </c>
    </row>
    <row r="127" spans="1:4" x14ac:dyDescent="0.25">
      <c r="A127" s="5" t="s">
        <v>168</v>
      </c>
      <c r="B127" s="7">
        <v>85.637987468692259</v>
      </c>
      <c r="C127" s="7">
        <v>0</v>
      </c>
      <c r="D127" s="7">
        <f t="shared" si="1"/>
        <v>85.637987468692259</v>
      </c>
    </row>
    <row r="128" spans="1:4" x14ac:dyDescent="0.25">
      <c r="A128" s="5" t="s">
        <v>270</v>
      </c>
      <c r="B128" s="7">
        <v>85.637987468692259</v>
      </c>
      <c r="C128" s="7">
        <v>0</v>
      </c>
      <c r="D128" s="7">
        <f t="shared" si="1"/>
        <v>85.637987468692259</v>
      </c>
    </row>
    <row r="129" spans="1:4" x14ac:dyDescent="0.25">
      <c r="A129" s="5" t="s">
        <v>238</v>
      </c>
      <c r="B129" s="7">
        <v>85.637987468692259</v>
      </c>
      <c r="C129" s="7">
        <v>0</v>
      </c>
      <c r="D129" s="7">
        <f t="shared" si="1"/>
        <v>85.637987468692259</v>
      </c>
    </row>
    <row r="130" spans="1:4" x14ac:dyDescent="0.25">
      <c r="A130" s="5" t="s">
        <v>271</v>
      </c>
      <c r="B130" s="7">
        <v>85.637987468692259</v>
      </c>
      <c r="C130" s="7">
        <v>0</v>
      </c>
      <c r="D130" s="7">
        <f t="shared" si="1"/>
        <v>85.637987468692259</v>
      </c>
    </row>
    <row r="131" spans="1:4" x14ac:dyDescent="0.25">
      <c r="A131" s="5" t="s">
        <v>100</v>
      </c>
      <c r="B131" s="7">
        <v>7.1499976393761493</v>
      </c>
      <c r="C131" s="7">
        <v>13.900142741038559</v>
      </c>
      <c r="D131" s="7">
        <f t="shared" si="1"/>
        <v>21.05014038041471</v>
      </c>
    </row>
    <row r="132" spans="1:4" x14ac:dyDescent="0.25">
      <c r="A132" s="5" t="s">
        <v>109</v>
      </c>
      <c r="B132" s="7">
        <v>85.637987468692259</v>
      </c>
      <c r="C132" s="7">
        <v>50.966047043270798</v>
      </c>
      <c r="D132" s="7">
        <f t="shared" si="1"/>
        <v>136.60403451196305</v>
      </c>
    </row>
    <row r="133" spans="1:4" x14ac:dyDescent="0.25">
      <c r="A133" s="5" t="s">
        <v>272</v>
      </c>
      <c r="B133" s="7">
        <v>85.637987468692259</v>
      </c>
      <c r="C133" s="7">
        <v>0</v>
      </c>
      <c r="D133" s="7">
        <f t="shared" si="1"/>
        <v>85.637987468692259</v>
      </c>
    </row>
    <row r="134" spans="1:4" x14ac:dyDescent="0.25">
      <c r="A134" s="5" t="s">
        <v>225</v>
      </c>
      <c r="B134" s="7">
        <v>85.637987468692259</v>
      </c>
      <c r="C134" s="7">
        <v>0</v>
      </c>
      <c r="D134" s="7">
        <f t="shared" si="1"/>
        <v>85.637987468692259</v>
      </c>
    </row>
    <row r="135" spans="1:4" x14ac:dyDescent="0.25">
      <c r="A135" s="5" t="s">
        <v>176</v>
      </c>
      <c r="B135" s="7">
        <v>85.637987468692259</v>
      </c>
      <c r="C135" s="7">
        <v>0</v>
      </c>
      <c r="D135" s="7">
        <f t="shared" si="1"/>
        <v>85.637987468692259</v>
      </c>
    </row>
    <row r="136" spans="1:4" x14ac:dyDescent="0.25">
      <c r="A136" s="5" t="s">
        <v>448</v>
      </c>
      <c r="B136" s="7">
        <v>85.637987468692259</v>
      </c>
      <c r="C136" s="7">
        <v>0</v>
      </c>
      <c r="D136" s="7">
        <f t="shared" si="1"/>
        <v>85.637987468692259</v>
      </c>
    </row>
    <row r="137" spans="1:4" x14ac:dyDescent="0.25">
      <c r="A137" s="5" t="s">
        <v>179</v>
      </c>
      <c r="B137" s="7">
        <v>85.637987468692259</v>
      </c>
      <c r="C137" s="7">
        <v>0</v>
      </c>
      <c r="D137" s="7">
        <f t="shared" si="1"/>
        <v>85.637987468692259</v>
      </c>
    </row>
    <row r="138" spans="1:4" x14ac:dyDescent="0.25">
      <c r="A138" s="5" t="s">
        <v>148</v>
      </c>
      <c r="B138" s="7">
        <v>85.637987468692259</v>
      </c>
      <c r="C138" s="7">
        <v>0</v>
      </c>
      <c r="D138" s="7">
        <f t="shared" si="1"/>
        <v>85.637987468692259</v>
      </c>
    </row>
    <row r="139" spans="1:4" x14ac:dyDescent="0.25">
      <c r="A139" s="5" t="s">
        <v>60</v>
      </c>
      <c r="B139" s="7">
        <v>7.1499976393761493</v>
      </c>
      <c r="C139" s="7">
        <v>0.91195761562799182</v>
      </c>
      <c r="D139" s="7">
        <f t="shared" si="1"/>
        <v>8.0619552550041416</v>
      </c>
    </row>
    <row r="140" spans="1:4" x14ac:dyDescent="0.25">
      <c r="A140" s="5" t="s">
        <v>241</v>
      </c>
      <c r="B140" s="7">
        <v>85.637987468692259</v>
      </c>
      <c r="C140" s="7">
        <v>0</v>
      </c>
      <c r="D140" s="7">
        <f t="shared" si="1"/>
        <v>85.637987468692259</v>
      </c>
    </row>
    <row r="141" spans="1:4" x14ac:dyDescent="0.25">
      <c r="A141" s="5" t="s">
        <v>15</v>
      </c>
      <c r="B141" s="7">
        <v>7.1499976393761493</v>
      </c>
      <c r="C141" s="7">
        <v>0.2081874293366501</v>
      </c>
      <c r="D141" s="7">
        <f t="shared" ref="D141:D204" si="2">SUM(B141:C141)</f>
        <v>7.3581850687127996</v>
      </c>
    </row>
    <row r="142" spans="1:4" x14ac:dyDescent="0.25">
      <c r="A142" s="5" t="s">
        <v>274</v>
      </c>
      <c r="B142" s="7">
        <v>54.996436640612657</v>
      </c>
      <c r="C142" s="7">
        <v>0</v>
      </c>
      <c r="D142" s="7">
        <f t="shared" si="2"/>
        <v>54.996436640612657</v>
      </c>
    </row>
    <row r="143" spans="1:4" x14ac:dyDescent="0.25">
      <c r="A143" s="5" t="s">
        <v>184</v>
      </c>
      <c r="B143" s="7">
        <v>85.637987468692259</v>
      </c>
      <c r="C143" s="7">
        <v>0</v>
      </c>
      <c r="D143" s="7">
        <f t="shared" si="2"/>
        <v>85.637987468692259</v>
      </c>
    </row>
    <row r="144" spans="1:4" x14ac:dyDescent="0.25">
      <c r="A144" s="5" t="s">
        <v>105</v>
      </c>
      <c r="B144" s="7">
        <v>85.637987468692259</v>
      </c>
      <c r="C144" s="7">
        <v>50.863217858551799</v>
      </c>
      <c r="D144" s="7">
        <f t="shared" si="2"/>
        <v>136.50120532724407</v>
      </c>
    </row>
    <row r="145" spans="1:4" x14ac:dyDescent="0.25">
      <c r="A145" s="5" t="s">
        <v>284</v>
      </c>
      <c r="B145" s="7">
        <v>70.228525767608105</v>
      </c>
      <c r="C145" s="7">
        <v>0</v>
      </c>
      <c r="D145" s="7">
        <f t="shared" si="2"/>
        <v>70.228525767608105</v>
      </c>
    </row>
    <row r="146" spans="1:4" x14ac:dyDescent="0.25">
      <c r="A146" s="5" t="s">
        <v>226</v>
      </c>
      <c r="B146" s="7">
        <v>85.637987468692259</v>
      </c>
      <c r="C146" s="7">
        <v>0</v>
      </c>
      <c r="D146" s="7">
        <f t="shared" si="2"/>
        <v>85.637987468692259</v>
      </c>
    </row>
    <row r="147" spans="1:4" x14ac:dyDescent="0.25">
      <c r="A147" s="5" t="s">
        <v>275</v>
      </c>
      <c r="B147" s="7">
        <v>85.637987468692259</v>
      </c>
      <c r="C147" s="7">
        <v>0</v>
      </c>
      <c r="D147" s="7">
        <f t="shared" si="2"/>
        <v>85.637987468692259</v>
      </c>
    </row>
    <row r="148" spans="1:4" x14ac:dyDescent="0.25">
      <c r="A148" s="5" t="s">
        <v>276</v>
      </c>
      <c r="B148" s="7">
        <v>85.637987468692259</v>
      </c>
      <c r="C148" s="7">
        <v>0</v>
      </c>
      <c r="D148" s="7">
        <f t="shared" si="2"/>
        <v>85.637987468692259</v>
      </c>
    </row>
    <row r="149" spans="1:4" x14ac:dyDescent="0.25">
      <c r="A149" s="5" t="s">
        <v>130</v>
      </c>
      <c r="B149" s="7">
        <v>85.637987468692259</v>
      </c>
      <c r="C149" s="7">
        <v>237.3616926037883</v>
      </c>
      <c r="D149" s="7">
        <f t="shared" si="2"/>
        <v>322.99968007248054</v>
      </c>
    </row>
    <row r="150" spans="1:4" x14ac:dyDescent="0.25">
      <c r="A150" s="5" t="s">
        <v>237</v>
      </c>
      <c r="B150" s="7">
        <v>85.637987468692259</v>
      </c>
      <c r="C150" s="7">
        <v>0</v>
      </c>
      <c r="D150" s="7">
        <f t="shared" si="2"/>
        <v>85.637987468692259</v>
      </c>
    </row>
    <row r="151" spans="1:4" x14ac:dyDescent="0.25">
      <c r="A151" s="5" t="s">
        <v>277</v>
      </c>
      <c r="B151" s="7">
        <v>85.637987468692259</v>
      </c>
      <c r="C151" s="7">
        <v>0</v>
      </c>
      <c r="D151" s="7">
        <f t="shared" si="2"/>
        <v>85.637987468692259</v>
      </c>
    </row>
    <row r="152" spans="1:4" x14ac:dyDescent="0.25">
      <c r="A152" s="5" t="s">
        <v>246</v>
      </c>
      <c r="B152" s="7">
        <v>85.637987468692259</v>
      </c>
      <c r="C152" s="7">
        <v>0</v>
      </c>
      <c r="D152" s="7">
        <f t="shared" si="2"/>
        <v>85.637987468692259</v>
      </c>
    </row>
    <row r="153" spans="1:4" x14ac:dyDescent="0.25">
      <c r="A153" s="5" t="s">
        <v>76</v>
      </c>
      <c r="B153" s="7">
        <v>70.228525767608105</v>
      </c>
      <c r="C153" s="7">
        <v>0.23508063534729107</v>
      </c>
      <c r="D153" s="7">
        <f t="shared" si="2"/>
        <v>70.463606402955392</v>
      </c>
    </row>
    <row r="154" spans="1:4" x14ac:dyDescent="0.25">
      <c r="A154" s="5" t="s">
        <v>279</v>
      </c>
      <c r="B154" s="7">
        <v>85.637987468692259</v>
      </c>
      <c r="C154" s="7">
        <v>0</v>
      </c>
      <c r="D154" s="7">
        <f t="shared" si="2"/>
        <v>85.637987468692259</v>
      </c>
    </row>
    <row r="155" spans="1:4" x14ac:dyDescent="0.25">
      <c r="A155" s="5" t="s">
        <v>405</v>
      </c>
      <c r="B155" s="7">
        <v>85.637987468692259</v>
      </c>
      <c r="C155" s="7">
        <v>0</v>
      </c>
      <c r="D155" s="7">
        <f t="shared" si="2"/>
        <v>85.637987468692259</v>
      </c>
    </row>
    <row r="156" spans="1:4" x14ac:dyDescent="0.25">
      <c r="A156" s="5" t="s">
        <v>243</v>
      </c>
      <c r="B156" s="7">
        <v>85.637987468692259</v>
      </c>
      <c r="C156" s="7">
        <v>0</v>
      </c>
      <c r="D156" s="7">
        <f t="shared" si="2"/>
        <v>85.637987468692259</v>
      </c>
    </row>
    <row r="157" spans="1:4" x14ac:dyDescent="0.25">
      <c r="A157" s="5" t="s">
        <v>5</v>
      </c>
      <c r="B157" s="7">
        <v>85.637987468692259</v>
      </c>
      <c r="C157" s="7">
        <v>0</v>
      </c>
      <c r="D157" s="7">
        <f t="shared" si="2"/>
        <v>85.637987468692259</v>
      </c>
    </row>
    <row r="158" spans="1:4" x14ac:dyDescent="0.25">
      <c r="A158" s="5" t="s">
        <v>280</v>
      </c>
      <c r="B158" s="7">
        <v>52.0079892975508</v>
      </c>
      <c r="C158" s="7">
        <v>0</v>
      </c>
      <c r="D158" s="7">
        <f t="shared" si="2"/>
        <v>52.0079892975508</v>
      </c>
    </row>
    <row r="159" spans="1:4" x14ac:dyDescent="0.25">
      <c r="A159" s="5" t="s">
        <v>106</v>
      </c>
      <c r="B159" s="7">
        <v>85.637987468692259</v>
      </c>
      <c r="C159" s="7">
        <v>50.863217858551799</v>
      </c>
      <c r="D159" s="7">
        <f t="shared" si="2"/>
        <v>136.50120532724407</v>
      </c>
    </row>
    <row r="160" spans="1:4" x14ac:dyDescent="0.25">
      <c r="A160" s="5" t="s">
        <v>107</v>
      </c>
      <c r="B160" s="7">
        <v>85.637987468692259</v>
      </c>
      <c r="C160" s="7">
        <v>50.863217858551799</v>
      </c>
      <c r="D160" s="7">
        <f t="shared" si="2"/>
        <v>136.50120532724407</v>
      </c>
    </row>
    <row r="161" spans="1:4" x14ac:dyDescent="0.25">
      <c r="A161" s="5" t="s">
        <v>126</v>
      </c>
      <c r="B161" s="7">
        <v>85.637987468692259</v>
      </c>
      <c r="C161" s="7">
        <v>81.559783968304316</v>
      </c>
      <c r="D161" s="7">
        <f t="shared" si="2"/>
        <v>167.19777143699656</v>
      </c>
    </row>
    <row r="162" spans="1:4" x14ac:dyDescent="0.25">
      <c r="A162" s="5" t="s">
        <v>196</v>
      </c>
      <c r="B162" s="7">
        <v>85.637987468692259</v>
      </c>
      <c r="C162" s="7">
        <v>0</v>
      </c>
      <c r="D162" s="7">
        <f t="shared" si="2"/>
        <v>85.637987468692259</v>
      </c>
    </row>
    <row r="163" spans="1:4" x14ac:dyDescent="0.25">
      <c r="A163" s="5" t="s">
        <v>242</v>
      </c>
      <c r="B163" s="7">
        <v>7.1499976393761493</v>
      </c>
      <c r="C163" s="7">
        <v>0</v>
      </c>
      <c r="D163" s="7">
        <f t="shared" si="2"/>
        <v>7.1499976393761493</v>
      </c>
    </row>
    <row r="164" spans="1:4" x14ac:dyDescent="0.25">
      <c r="A164" s="5" t="s">
        <v>108</v>
      </c>
      <c r="B164" s="7">
        <v>85.637987468692259</v>
      </c>
      <c r="C164" s="7">
        <v>50.863217858551799</v>
      </c>
      <c r="D164" s="7">
        <f t="shared" si="2"/>
        <v>136.50120532724407</v>
      </c>
    </row>
    <row r="165" spans="1:4" x14ac:dyDescent="0.25">
      <c r="A165" s="5" t="s">
        <v>79</v>
      </c>
      <c r="B165" s="7">
        <v>85.637987468692259</v>
      </c>
      <c r="C165" s="7">
        <v>0</v>
      </c>
      <c r="D165" s="7">
        <f t="shared" si="2"/>
        <v>85.637987468692259</v>
      </c>
    </row>
    <row r="166" spans="1:4" x14ac:dyDescent="0.25">
      <c r="A166" s="5" t="s">
        <v>198</v>
      </c>
      <c r="B166" s="7">
        <v>85.637987468692259</v>
      </c>
      <c r="C166" s="7">
        <v>0</v>
      </c>
      <c r="D166" s="7">
        <f t="shared" si="2"/>
        <v>85.637987468692259</v>
      </c>
    </row>
    <row r="167" spans="1:4" x14ac:dyDescent="0.25">
      <c r="A167" s="5" t="s">
        <v>235</v>
      </c>
      <c r="B167" s="7">
        <v>85.637987468692259</v>
      </c>
      <c r="C167" s="7">
        <v>0</v>
      </c>
      <c r="D167" s="7">
        <f t="shared" si="2"/>
        <v>85.637987468692259</v>
      </c>
    </row>
    <row r="168" spans="1:4" x14ac:dyDescent="0.25">
      <c r="A168" s="5" t="s">
        <v>199</v>
      </c>
      <c r="B168" s="7">
        <v>85.637987468692259</v>
      </c>
      <c r="C168" s="7">
        <v>0</v>
      </c>
      <c r="D168" s="7">
        <f t="shared" si="2"/>
        <v>85.637987468692259</v>
      </c>
    </row>
    <row r="169" spans="1:4" x14ac:dyDescent="0.25">
      <c r="A169" s="5" t="s">
        <v>89</v>
      </c>
      <c r="B169" s="7">
        <v>7.1499976393761493</v>
      </c>
      <c r="C169" s="7">
        <v>6.6360088763797425</v>
      </c>
      <c r="D169" s="7">
        <f t="shared" si="2"/>
        <v>13.786006515755892</v>
      </c>
    </row>
    <row r="170" spans="1:4" x14ac:dyDescent="0.25">
      <c r="A170" s="5" t="s">
        <v>144</v>
      </c>
      <c r="B170" s="7">
        <v>85.637987468692259</v>
      </c>
      <c r="C170" s="7">
        <v>0</v>
      </c>
      <c r="D170" s="7">
        <f t="shared" si="2"/>
        <v>85.637987468692259</v>
      </c>
    </row>
    <row r="171" spans="1:4" x14ac:dyDescent="0.25">
      <c r="A171" s="5" t="s">
        <v>87</v>
      </c>
      <c r="B171" s="7">
        <v>7.1499976393761493</v>
      </c>
      <c r="C171" s="7">
        <v>5.6768848195969364</v>
      </c>
      <c r="D171" s="7">
        <f t="shared" si="2"/>
        <v>12.826882458973085</v>
      </c>
    </row>
    <row r="172" spans="1:4" x14ac:dyDescent="0.25">
      <c r="A172" s="5" t="s">
        <v>90</v>
      </c>
      <c r="B172" s="7">
        <v>7.1499976393761493</v>
      </c>
      <c r="C172" s="7">
        <v>8.0802882105287193</v>
      </c>
      <c r="D172" s="7">
        <f t="shared" si="2"/>
        <v>15.230285849904869</v>
      </c>
    </row>
    <row r="173" spans="1:4" x14ac:dyDescent="0.25">
      <c r="A173" s="5" t="s">
        <v>9</v>
      </c>
      <c r="B173" s="7">
        <v>85.637102965746024</v>
      </c>
      <c r="C173" s="7">
        <v>3.4522565008848514E-6</v>
      </c>
      <c r="D173" s="7">
        <f t="shared" si="2"/>
        <v>85.637106418002531</v>
      </c>
    </row>
    <row r="174" spans="1:4" x14ac:dyDescent="0.25">
      <c r="A174" s="5" t="s">
        <v>183</v>
      </c>
      <c r="B174" s="7">
        <v>85.637987468692259</v>
      </c>
      <c r="C174" s="7">
        <v>0</v>
      </c>
      <c r="D174" s="7">
        <f t="shared" si="2"/>
        <v>85.637987468692259</v>
      </c>
    </row>
    <row r="175" spans="1:4" x14ac:dyDescent="0.25">
      <c r="A175" s="5" t="s">
        <v>449</v>
      </c>
      <c r="B175" s="7">
        <v>85.637987468692259</v>
      </c>
      <c r="C175" s="7">
        <v>0</v>
      </c>
      <c r="D175" s="7">
        <f t="shared" si="2"/>
        <v>85.637987468692259</v>
      </c>
    </row>
    <row r="176" spans="1:4" x14ac:dyDescent="0.25">
      <c r="A176" s="5" t="s">
        <v>240</v>
      </c>
      <c r="B176" s="7">
        <v>85.637987468692259</v>
      </c>
      <c r="C176" s="7">
        <v>0</v>
      </c>
      <c r="D176" s="7">
        <f t="shared" si="2"/>
        <v>85.637987468692259</v>
      </c>
    </row>
    <row r="177" spans="1:4" x14ac:dyDescent="0.25">
      <c r="A177" s="5" t="s">
        <v>156</v>
      </c>
      <c r="B177" s="7">
        <v>85.637987468692259</v>
      </c>
      <c r="C177" s="7">
        <v>0</v>
      </c>
      <c r="D177" s="7">
        <f t="shared" si="2"/>
        <v>85.637987468692259</v>
      </c>
    </row>
    <row r="178" spans="1:4" x14ac:dyDescent="0.25">
      <c r="A178" s="5" t="s">
        <v>475</v>
      </c>
      <c r="B178" s="7">
        <v>52.006996928405641</v>
      </c>
      <c r="C178" s="7">
        <v>0</v>
      </c>
      <c r="D178" s="7">
        <f t="shared" si="2"/>
        <v>52.006996928405641</v>
      </c>
    </row>
    <row r="179" spans="1:4" x14ac:dyDescent="0.25">
      <c r="A179" s="5" t="s">
        <v>4</v>
      </c>
      <c r="B179" s="7">
        <v>22.559459340460293</v>
      </c>
      <c r="C179" s="7">
        <v>0.12987367554124954</v>
      </c>
      <c r="D179" s="7">
        <f t="shared" si="2"/>
        <v>22.689333016001545</v>
      </c>
    </row>
    <row r="180" spans="1:4" x14ac:dyDescent="0.25">
      <c r="A180" s="5" t="s">
        <v>230</v>
      </c>
      <c r="B180" s="7">
        <v>85.637987468692259</v>
      </c>
      <c r="C180" s="7">
        <v>0</v>
      </c>
      <c r="D180" s="7">
        <f t="shared" si="2"/>
        <v>85.637987468692259</v>
      </c>
    </row>
    <row r="181" spans="1:4" x14ac:dyDescent="0.25">
      <c r="A181" s="5" t="s">
        <v>103</v>
      </c>
      <c r="B181" s="7">
        <v>85.637987468692259</v>
      </c>
      <c r="C181" s="7">
        <v>20.628430947587692</v>
      </c>
      <c r="D181" s="7">
        <f t="shared" si="2"/>
        <v>106.26641841627995</v>
      </c>
    </row>
    <row r="182" spans="1:4" x14ac:dyDescent="0.25">
      <c r="A182" s="5" t="s">
        <v>78</v>
      </c>
      <c r="B182" s="7">
        <v>7.1499976393761493</v>
      </c>
      <c r="C182" s="7">
        <v>2.4159479876613235</v>
      </c>
      <c r="D182" s="7">
        <f t="shared" si="2"/>
        <v>9.5659456270374719</v>
      </c>
    </row>
    <row r="183" spans="1:4" x14ac:dyDescent="0.25">
      <c r="A183" s="5" t="s">
        <v>51</v>
      </c>
      <c r="B183" s="7">
        <v>7.1499976393761493</v>
      </c>
      <c r="C183" s="7">
        <v>0.21774119356750124</v>
      </c>
      <c r="D183" s="7">
        <f t="shared" si="2"/>
        <v>7.3677388329436502</v>
      </c>
    </row>
    <row r="184" spans="1:4" x14ac:dyDescent="0.25">
      <c r="A184" s="5" t="s">
        <v>53</v>
      </c>
      <c r="B184" s="7">
        <v>85.637987468692259</v>
      </c>
      <c r="C184" s="7">
        <v>0</v>
      </c>
      <c r="D184" s="7">
        <f t="shared" si="2"/>
        <v>85.637987468692259</v>
      </c>
    </row>
    <row r="185" spans="1:4" x14ac:dyDescent="0.25">
      <c r="A185" s="5" t="s">
        <v>125</v>
      </c>
      <c r="B185" s="7">
        <v>85.637987468692259</v>
      </c>
      <c r="C185" s="7">
        <v>79.998263989699467</v>
      </c>
      <c r="D185" s="7">
        <f t="shared" si="2"/>
        <v>165.63625145839171</v>
      </c>
    </row>
    <row r="186" spans="1:4" x14ac:dyDescent="0.25">
      <c r="A186" s="5" t="s">
        <v>58</v>
      </c>
      <c r="B186" s="7">
        <v>85.637987468692259</v>
      </c>
      <c r="C186" s="7">
        <v>0.32862747760614885</v>
      </c>
      <c r="D186" s="7">
        <f t="shared" si="2"/>
        <v>85.966614946298407</v>
      </c>
    </row>
    <row r="187" spans="1:4" x14ac:dyDescent="0.25">
      <c r="A187" s="5" t="s">
        <v>18</v>
      </c>
      <c r="B187" s="7">
        <v>85.637987468692259</v>
      </c>
      <c r="C187" s="7">
        <v>0</v>
      </c>
      <c r="D187" s="7">
        <f t="shared" si="2"/>
        <v>85.637987468692259</v>
      </c>
    </row>
    <row r="188" spans="1:4" x14ac:dyDescent="0.25">
      <c r="A188" s="5" t="s">
        <v>66</v>
      </c>
      <c r="B188" s="7">
        <v>85.637987468692259</v>
      </c>
      <c r="C188" s="7">
        <v>0</v>
      </c>
      <c r="D188" s="7">
        <f t="shared" si="2"/>
        <v>85.637987468692259</v>
      </c>
    </row>
    <row r="189" spans="1:4" x14ac:dyDescent="0.25">
      <c r="A189" s="5" t="s">
        <v>92</v>
      </c>
      <c r="B189" s="7">
        <v>7.1499976393761493</v>
      </c>
      <c r="C189" s="7">
        <v>7.8535903048025739</v>
      </c>
      <c r="D189" s="7">
        <f t="shared" si="2"/>
        <v>15.003587944178722</v>
      </c>
    </row>
    <row r="190" spans="1:4" x14ac:dyDescent="0.25">
      <c r="A190" s="5" t="s">
        <v>233</v>
      </c>
      <c r="B190" s="7">
        <v>85.637987468692259</v>
      </c>
      <c r="C190" s="7">
        <v>0</v>
      </c>
      <c r="D190" s="7">
        <f t="shared" si="2"/>
        <v>85.637987468692259</v>
      </c>
    </row>
    <row r="191" spans="1:4" x14ac:dyDescent="0.25">
      <c r="A191" s="5" t="s">
        <v>234</v>
      </c>
      <c r="B191" s="7">
        <v>85.637987468692259</v>
      </c>
      <c r="C191" s="7">
        <v>0</v>
      </c>
      <c r="D191" s="7">
        <f t="shared" si="2"/>
        <v>85.637987468692259</v>
      </c>
    </row>
    <row r="192" spans="1:4" x14ac:dyDescent="0.25">
      <c r="A192" s="5" t="s">
        <v>228</v>
      </c>
      <c r="B192" s="7">
        <v>85.637987468692259</v>
      </c>
      <c r="C192" s="7">
        <v>0</v>
      </c>
      <c r="D192" s="7">
        <f t="shared" si="2"/>
        <v>85.637987468692259</v>
      </c>
    </row>
    <row r="193" spans="1:4" x14ac:dyDescent="0.25">
      <c r="A193" s="5" t="s">
        <v>194</v>
      </c>
      <c r="B193" s="7">
        <v>85.637987468692259</v>
      </c>
      <c r="C193" s="7">
        <v>0</v>
      </c>
      <c r="D193" s="7">
        <f t="shared" si="2"/>
        <v>85.637987468692259</v>
      </c>
    </row>
    <row r="194" spans="1:4" x14ac:dyDescent="0.25">
      <c r="A194" s="5" t="s">
        <v>229</v>
      </c>
      <c r="B194" s="7">
        <v>85.637987468692259</v>
      </c>
      <c r="C194" s="7">
        <v>0</v>
      </c>
      <c r="D194" s="7">
        <f t="shared" si="2"/>
        <v>85.637987468692259</v>
      </c>
    </row>
    <row r="195" spans="1:4" x14ac:dyDescent="0.25">
      <c r="A195" s="5" t="s">
        <v>14</v>
      </c>
      <c r="B195" s="7">
        <v>85.637987468692259</v>
      </c>
      <c r="C195" s="7">
        <v>0</v>
      </c>
      <c r="D195" s="7">
        <f t="shared" si="2"/>
        <v>85.637987468692259</v>
      </c>
    </row>
    <row r="196" spans="1:4" x14ac:dyDescent="0.25">
      <c r="A196" s="5" t="s">
        <v>93</v>
      </c>
      <c r="B196" s="7">
        <v>85.637102965746024</v>
      </c>
      <c r="C196" s="7">
        <v>5.6540253915394938E-6</v>
      </c>
      <c r="D196" s="7">
        <f t="shared" si="2"/>
        <v>85.637108619771411</v>
      </c>
    </row>
    <row r="197" spans="1:4" x14ac:dyDescent="0.25">
      <c r="A197" s="5" t="s">
        <v>49</v>
      </c>
      <c r="B197" s="7">
        <v>85.637987468692259</v>
      </c>
      <c r="C197" s="7">
        <v>0</v>
      </c>
      <c r="D197" s="7">
        <f t="shared" si="2"/>
        <v>85.637987468692259</v>
      </c>
    </row>
    <row r="198" spans="1:4" x14ac:dyDescent="0.25">
      <c r="A198" s="5" t="s">
        <v>213</v>
      </c>
      <c r="B198" s="7">
        <v>85.637987468692259</v>
      </c>
      <c r="C198" s="7">
        <v>0</v>
      </c>
      <c r="D198" s="7">
        <f t="shared" si="2"/>
        <v>85.637987468692259</v>
      </c>
    </row>
    <row r="199" spans="1:4" x14ac:dyDescent="0.25">
      <c r="A199" s="5" t="s">
        <v>80</v>
      </c>
      <c r="B199" s="7">
        <v>7.1508821423223896</v>
      </c>
      <c r="C199" s="7">
        <v>1.2789761511857207</v>
      </c>
      <c r="D199" s="7">
        <f t="shared" si="2"/>
        <v>8.4298582935081097</v>
      </c>
    </row>
    <row r="200" spans="1:4" x14ac:dyDescent="0.25">
      <c r="A200" s="5" t="s">
        <v>285</v>
      </c>
      <c r="B200" s="7">
        <v>85.637987468692259</v>
      </c>
      <c r="C200" s="7">
        <v>0</v>
      </c>
      <c r="D200" s="7">
        <f t="shared" si="2"/>
        <v>85.637987468692259</v>
      </c>
    </row>
    <row r="201" spans="1:4" x14ac:dyDescent="0.25">
      <c r="A201" s="5" t="s">
        <v>77</v>
      </c>
      <c r="B201" s="7">
        <v>85.637987468692259</v>
      </c>
      <c r="C201" s="7">
        <v>0</v>
      </c>
      <c r="D201" s="7">
        <f t="shared" si="2"/>
        <v>85.637987468692259</v>
      </c>
    </row>
    <row r="202" spans="1:4" x14ac:dyDescent="0.25">
      <c r="A202" s="5" t="s">
        <v>143</v>
      </c>
      <c r="B202" s="7">
        <v>85.637987468692259</v>
      </c>
      <c r="C202" s="7">
        <v>0</v>
      </c>
      <c r="D202" s="7">
        <f t="shared" si="2"/>
        <v>85.637987468692259</v>
      </c>
    </row>
    <row r="203" spans="1:4" x14ac:dyDescent="0.25">
      <c r="A203" s="5" t="s">
        <v>172</v>
      </c>
      <c r="B203" s="7">
        <v>85.637987468692259</v>
      </c>
      <c r="C203" s="7">
        <v>0</v>
      </c>
      <c r="D203" s="7">
        <f t="shared" si="2"/>
        <v>85.637987468692259</v>
      </c>
    </row>
    <row r="204" spans="1:4" x14ac:dyDescent="0.25">
      <c r="A204" s="5" t="s">
        <v>174</v>
      </c>
      <c r="B204" s="7">
        <v>85.637987468692259</v>
      </c>
      <c r="C204" s="7">
        <v>0</v>
      </c>
      <c r="D204" s="7">
        <f t="shared" si="2"/>
        <v>85.637987468692259</v>
      </c>
    </row>
    <row r="205" spans="1:4" x14ac:dyDescent="0.25">
      <c r="A205" s="5" t="s">
        <v>231</v>
      </c>
      <c r="B205" s="7">
        <v>85.637987468692259</v>
      </c>
      <c r="C205" s="7">
        <v>0</v>
      </c>
      <c r="D205" s="7">
        <f t="shared" ref="D205:D268" si="3">SUM(B205:C205)</f>
        <v>85.637987468692259</v>
      </c>
    </row>
    <row r="206" spans="1:4" x14ac:dyDescent="0.25">
      <c r="A206" s="5" t="s">
        <v>232</v>
      </c>
      <c r="B206" s="7">
        <v>85.637987468692259</v>
      </c>
      <c r="C206" s="7">
        <v>0</v>
      </c>
      <c r="D206" s="7">
        <f t="shared" si="3"/>
        <v>85.637987468692259</v>
      </c>
    </row>
    <row r="207" spans="1:4" x14ac:dyDescent="0.25">
      <c r="A207" s="5" t="s">
        <v>7</v>
      </c>
      <c r="B207" s="7">
        <v>85.637987468692259</v>
      </c>
      <c r="C207" s="7">
        <v>0</v>
      </c>
      <c r="D207" s="7">
        <f t="shared" si="3"/>
        <v>85.637987468692259</v>
      </c>
    </row>
    <row r="208" spans="1:4" x14ac:dyDescent="0.25">
      <c r="A208" s="5" t="s">
        <v>11</v>
      </c>
      <c r="B208" s="7">
        <v>85.637987468692259</v>
      </c>
      <c r="C208" s="7">
        <v>0</v>
      </c>
      <c r="D208" s="7">
        <f t="shared" si="3"/>
        <v>85.637987468692259</v>
      </c>
    </row>
    <row r="209" spans="1:4" x14ac:dyDescent="0.25">
      <c r="A209" s="5" t="s">
        <v>16</v>
      </c>
      <c r="B209" s="7">
        <v>85.637987468692259</v>
      </c>
      <c r="C209" s="7">
        <v>0</v>
      </c>
      <c r="D209" s="7">
        <f t="shared" si="3"/>
        <v>85.637987468692259</v>
      </c>
    </row>
    <row r="210" spans="1:4" x14ac:dyDescent="0.25">
      <c r="A210" s="5" t="s">
        <v>195</v>
      </c>
      <c r="B210" s="7">
        <v>85.637987468692259</v>
      </c>
      <c r="C210" s="7">
        <v>0</v>
      </c>
      <c r="D210" s="7">
        <f t="shared" si="3"/>
        <v>85.637987468692259</v>
      </c>
    </row>
    <row r="211" spans="1:4" x14ac:dyDescent="0.25">
      <c r="A211" s="5" t="s">
        <v>56</v>
      </c>
      <c r="B211" s="7">
        <v>7.1508821423223896</v>
      </c>
      <c r="C211" s="7">
        <v>0.61844560874591792</v>
      </c>
      <c r="D211" s="7">
        <f t="shared" si="3"/>
        <v>7.7693277510683076</v>
      </c>
    </row>
    <row r="212" spans="1:4" x14ac:dyDescent="0.25">
      <c r="A212" s="5" t="s">
        <v>119</v>
      </c>
      <c r="B212" s="7">
        <v>85.637987468692259</v>
      </c>
      <c r="C212" s="7">
        <v>79.012054141996572</v>
      </c>
      <c r="D212" s="7">
        <f t="shared" si="3"/>
        <v>164.65004161068885</v>
      </c>
    </row>
    <row r="213" spans="1:4" x14ac:dyDescent="0.25">
      <c r="A213" s="5" t="s">
        <v>70</v>
      </c>
      <c r="B213" s="7">
        <v>7.1499976393761493</v>
      </c>
      <c r="C213" s="7">
        <v>1.4156084638373478</v>
      </c>
      <c r="D213" s="7">
        <f t="shared" si="3"/>
        <v>8.5656061032134971</v>
      </c>
    </row>
    <row r="214" spans="1:4" x14ac:dyDescent="0.25">
      <c r="A214" s="5" t="s">
        <v>55</v>
      </c>
      <c r="B214" s="7">
        <v>7.1499976393761493</v>
      </c>
      <c r="C214" s="7">
        <v>0.39869965327813139</v>
      </c>
      <c r="D214" s="7">
        <f t="shared" si="3"/>
        <v>7.548697292654281</v>
      </c>
    </row>
    <row r="215" spans="1:4" x14ac:dyDescent="0.25">
      <c r="A215" s="5" t="s">
        <v>122</v>
      </c>
      <c r="B215" s="7">
        <v>85.637987468692259</v>
      </c>
      <c r="C215" s="7">
        <v>105.34940583159359</v>
      </c>
      <c r="D215" s="7">
        <f t="shared" si="3"/>
        <v>190.98739330028585</v>
      </c>
    </row>
    <row r="216" spans="1:4" x14ac:dyDescent="0.25">
      <c r="A216" s="5" t="s">
        <v>61</v>
      </c>
      <c r="B216" s="7">
        <v>7.1499976393761493</v>
      </c>
      <c r="C216" s="7">
        <v>0.84725341144833721</v>
      </c>
      <c r="D216" s="7">
        <f t="shared" si="3"/>
        <v>7.9972510508244863</v>
      </c>
    </row>
    <row r="217" spans="1:4" x14ac:dyDescent="0.25">
      <c r="A217" s="5" t="s">
        <v>450</v>
      </c>
      <c r="B217" s="7">
        <v>85.636995099547107</v>
      </c>
      <c r="C217" s="7">
        <v>0</v>
      </c>
      <c r="D217" s="7">
        <f t="shared" si="3"/>
        <v>85.636995099547107</v>
      </c>
    </row>
    <row r="218" spans="1:4" x14ac:dyDescent="0.25">
      <c r="A218" s="5" t="s">
        <v>52</v>
      </c>
      <c r="B218" s="7">
        <v>54.996436640612657</v>
      </c>
      <c r="C218" s="7">
        <v>0.84307065488455324</v>
      </c>
      <c r="D218" s="7">
        <f t="shared" si="3"/>
        <v>55.839507295497214</v>
      </c>
    </row>
    <row r="219" spans="1:4" x14ac:dyDescent="0.25">
      <c r="A219" s="5" t="s">
        <v>214</v>
      </c>
      <c r="B219" s="7">
        <v>7.1499976393761493</v>
      </c>
      <c r="C219" s="7">
        <v>13.016760071406116</v>
      </c>
      <c r="D219" s="7">
        <f t="shared" si="3"/>
        <v>20.166757710782264</v>
      </c>
    </row>
    <row r="220" spans="1:4" x14ac:dyDescent="0.25">
      <c r="A220" s="5" t="s">
        <v>366</v>
      </c>
      <c r="B220" s="7">
        <v>7.1499976393761493</v>
      </c>
      <c r="C220" s="7">
        <v>1.6461527112175025</v>
      </c>
      <c r="D220" s="7">
        <f t="shared" si="3"/>
        <v>8.7961503505936527</v>
      </c>
    </row>
    <row r="221" spans="1:4" x14ac:dyDescent="0.25">
      <c r="A221" s="5" t="s">
        <v>166</v>
      </c>
      <c r="B221" s="7">
        <v>85.637987468692259</v>
      </c>
      <c r="C221" s="7">
        <v>0</v>
      </c>
      <c r="D221" s="7">
        <f t="shared" si="3"/>
        <v>85.637987468692259</v>
      </c>
    </row>
    <row r="222" spans="1:4" x14ac:dyDescent="0.25">
      <c r="A222" s="5" t="s">
        <v>167</v>
      </c>
      <c r="B222" s="7">
        <v>85.637987468692259</v>
      </c>
      <c r="C222" s="7">
        <v>0</v>
      </c>
      <c r="D222" s="7">
        <f t="shared" si="3"/>
        <v>85.637987468692259</v>
      </c>
    </row>
    <row r="223" spans="1:4" x14ac:dyDescent="0.25">
      <c r="A223" s="5" t="s">
        <v>163</v>
      </c>
      <c r="B223" s="7">
        <v>85.637987468692259</v>
      </c>
      <c r="C223" s="7">
        <v>0</v>
      </c>
      <c r="D223" s="7">
        <f t="shared" si="3"/>
        <v>85.637987468692259</v>
      </c>
    </row>
    <row r="224" spans="1:4" x14ac:dyDescent="0.25">
      <c r="A224" s="5" t="s">
        <v>169</v>
      </c>
      <c r="B224" s="7">
        <v>85.637987468692259</v>
      </c>
      <c r="C224" s="7">
        <v>0</v>
      </c>
      <c r="D224" s="7">
        <f t="shared" si="3"/>
        <v>85.637987468692259</v>
      </c>
    </row>
    <row r="225" spans="1:4" x14ac:dyDescent="0.25">
      <c r="A225" s="5" t="s">
        <v>170</v>
      </c>
      <c r="B225" s="7">
        <v>85.637987468692259</v>
      </c>
      <c r="C225" s="7">
        <v>0</v>
      </c>
      <c r="D225" s="7">
        <f t="shared" si="3"/>
        <v>85.637987468692259</v>
      </c>
    </row>
    <row r="226" spans="1:4" x14ac:dyDescent="0.25">
      <c r="A226" s="5" t="s">
        <v>175</v>
      </c>
      <c r="B226" s="7">
        <v>85.637987468692259</v>
      </c>
      <c r="C226" s="7">
        <v>0</v>
      </c>
      <c r="D226" s="7">
        <f t="shared" si="3"/>
        <v>85.637987468692259</v>
      </c>
    </row>
    <row r="227" spans="1:4" x14ac:dyDescent="0.25">
      <c r="A227" s="5" t="s">
        <v>62</v>
      </c>
      <c r="B227" s="7">
        <v>85.637987468692259</v>
      </c>
      <c r="C227" s="7">
        <v>0.76158548072985532</v>
      </c>
      <c r="D227" s="7">
        <f t="shared" si="3"/>
        <v>86.399572949422108</v>
      </c>
    </row>
    <row r="228" spans="1:4" x14ac:dyDescent="0.25">
      <c r="A228" s="5" t="s">
        <v>151</v>
      </c>
      <c r="B228" s="7">
        <v>85.637987468692259</v>
      </c>
      <c r="C228" s="7">
        <v>0</v>
      </c>
      <c r="D228" s="7">
        <f t="shared" si="3"/>
        <v>85.637987468692259</v>
      </c>
    </row>
    <row r="229" spans="1:4" x14ac:dyDescent="0.25">
      <c r="A229" s="5" t="s">
        <v>181</v>
      </c>
      <c r="B229" s="7">
        <v>85.637987468692259</v>
      </c>
      <c r="C229" s="7">
        <v>0</v>
      </c>
      <c r="D229" s="7">
        <f t="shared" si="3"/>
        <v>85.637987468692259</v>
      </c>
    </row>
    <row r="230" spans="1:4" x14ac:dyDescent="0.25">
      <c r="A230" s="5" t="s">
        <v>182</v>
      </c>
      <c r="B230" s="7">
        <v>85.637987468692259</v>
      </c>
      <c r="C230" s="7">
        <v>0</v>
      </c>
      <c r="D230" s="7">
        <f t="shared" si="3"/>
        <v>85.637987468692259</v>
      </c>
    </row>
    <row r="231" spans="1:4" x14ac:dyDescent="0.25">
      <c r="A231" s="5" t="s">
        <v>101</v>
      </c>
      <c r="B231" s="7">
        <v>85.637987468692259</v>
      </c>
      <c r="C231" s="7">
        <v>16.78456703010308</v>
      </c>
      <c r="D231" s="7">
        <f t="shared" si="3"/>
        <v>102.42255449879534</v>
      </c>
    </row>
    <row r="232" spans="1:4" ht="12.75" customHeight="1" x14ac:dyDescent="0.25">
      <c r="A232" s="5" t="s">
        <v>152</v>
      </c>
      <c r="B232" s="7">
        <v>85.637987468692259</v>
      </c>
      <c r="C232" s="7">
        <v>0</v>
      </c>
      <c r="D232" s="7">
        <f t="shared" si="3"/>
        <v>85.637987468692259</v>
      </c>
    </row>
    <row r="233" spans="1:4" ht="12.75" customHeight="1" x14ac:dyDescent="0.25">
      <c r="A233" s="5" t="s">
        <v>68</v>
      </c>
      <c r="B233" s="7">
        <v>7.1499976393761493</v>
      </c>
      <c r="C233" s="7">
        <v>0.63901413547197894</v>
      </c>
      <c r="D233" s="7">
        <f t="shared" si="3"/>
        <v>7.7890117748481282</v>
      </c>
    </row>
    <row r="234" spans="1:4" ht="12.75" customHeight="1" x14ac:dyDescent="0.25">
      <c r="A234" s="5" t="s">
        <v>91</v>
      </c>
      <c r="B234" s="7">
        <v>85.637987468692259</v>
      </c>
      <c r="C234" s="7">
        <v>4.7321245948021549</v>
      </c>
      <c r="D234" s="7">
        <f t="shared" si="3"/>
        <v>90.370112063494417</v>
      </c>
    </row>
    <row r="235" spans="1:4" ht="12.75" customHeight="1" x14ac:dyDescent="0.25">
      <c r="A235" s="5" t="s">
        <v>187</v>
      </c>
      <c r="B235" s="7">
        <v>85.637987468692259</v>
      </c>
      <c r="C235" s="7">
        <v>0</v>
      </c>
      <c r="D235" s="7">
        <f t="shared" si="3"/>
        <v>85.637987468692259</v>
      </c>
    </row>
    <row r="236" spans="1:4" ht="12.75" customHeight="1" x14ac:dyDescent="0.25">
      <c r="A236" s="5" t="s">
        <v>10</v>
      </c>
      <c r="B236" s="7">
        <v>85.637987468692259</v>
      </c>
      <c r="C236" s="7">
        <v>0</v>
      </c>
      <c r="D236" s="7">
        <f t="shared" si="3"/>
        <v>85.637987468692259</v>
      </c>
    </row>
    <row r="237" spans="1:4" ht="12.75" customHeight="1" x14ac:dyDescent="0.25">
      <c r="A237" s="5" t="s">
        <v>281</v>
      </c>
      <c r="B237" s="7">
        <v>85.637987468692259</v>
      </c>
      <c r="C237" s="7">
        <v>0</v>
      </c>
      <c r="D237" s="7">
        <f t="shared" si="3"/>
        <v>85.637987468692259</v>
      </c>
    </row>
    <row r="238" spans="1:4" ht="12.75" customHeight="1" x14ac:dyDescent="0.25">
      <c r="A238" s="5" t="s">
        <v>158</v>
      </c>
      <c r="B238" s="7">
        <v>85.637987468692259</v>
      </c>
      <c r="C238" s="7">
        <v>0</v>
      </c>
      <c r="D238" s="7">
        <f t="shared" si="3"/>
        <v>85.637987468692259</v>
      </c>
    </row>
    <row r="239" spans="1:4" ht="12.75" customHeight="1" x14ac:dyDescent="0.25">
      <c r="A239" s="5" t="s">
        <v>162</v>
      </c>
      <c r="B239" s="7">
        <v>85.637987468692259</v>
      </c>
      <c r="C239" s="7">
        <v>0</v>
      </c>
      <c r="D239" s="7">
        <f t="shared" si="3"/>
        <v>85.637987468692259</v>
      </c>
    </row>
    <row r="240" spans="1:4" ht="12.75" customHeight="1" x14ac:dyDescent="0.25">
      <c r="A240" s="5" t="s">
        <v>201</v>
      </c>
      <c r="B240" s="7">
        <v>85.637987468692259</v>
      </c>
      <c r="C240" s="7">
        <v>0</v>
      </c>
      <c r="D240" s="7">
        <f t="shared" si="3"/>
        <v>85.637987468692259</v>
      </c>
    </row>
    <row r="241" spans="1:4" ht="12.75" customHeight="1" x14ac:dyDescent="0.25">
      <c r="A241" s="5" t="s">
        <v>223</v>
      </c>
      <c r="B241" s="7">
        <v>85.637987468692259</v>
      </c>
      <c r="C241" s="7">
        <v>0</v>
      </c>
      <c r="D241" s="7">
        <f t="shared" si="3"/>
        <v>85.637987468692259</v>
      </c>
    </row>
    <row r="242" spans="1:4" ht="12.75" customHeight="1" x14ac:dyDescent="0.25">
      <c r="A242" s="5" t="s">
        <v>215</v>
      </c>
      <c r="B242" s="7">
        <v>85.637987468692259</v>
      </c>
      <c r="C242" s="7">
        <v>0</v>
      </c>
      <c r="D242" s="7">
        <f t="shared" si="3"/>
        <v>85.637987468692259</v>
      </c>
    </row>
    <row r="243" spans="1:4" ht="12.75" customHeight="1" x14ac:dyDescent="0.25">
      <c r="A243" s="5" t="s">
        <v>216</v>
      </c>
      <c r="B243" s="7">
        <v>7.1499976393761493</v>
      </c>
      <c r="C243" s="7">
        <v>15.247046759202398</v>
      </c>
      <c r="D243" s="7">
        <f t="shared" si="3"/>
        <v>22.397044398578547</v>
      </c>
    </row>
    <row r="244" spans="1:4" ht="12.75" customHeight="1" x14ac:dyDescent="0.25">
      <c r="A244" s="5" t="s">
        <v>217</v>
      </c>
      <c r="B244" s="7">
        <v>7.1499976393761493</v>
      </c>
      <c r="C244" s="7">
        <v>3.7808436175084554</v>
      </c>
      <c r="D244" s="7">
        <f t="shared" si="3"/>
        <v>10.930841256884605</v>
      </c>
    </row>
    <row r="245" spans="1:4" ht="12.75" customHeight="1" x14ac:dyDescent="0.25">
      <c r="A245" s="5" t="s">
        <v>367</v>
      </c>
      <c r="B245" s="7">
        <v>54.996436640612657</v>
      </c>
      <c r="C245" s="7">
        <v>8.4638427821217194E-2</v>
      </c>
      <c r="D245" s="7">
        <f t="shared" si="3"/>
        <v>55.081075068433876</v>
      </c>
    </row>
    <row r="246" spans="1:4" x14ac:dyDescent="0.25">
      <c r="A246" s="5" t="s">
        <v>124</v>
      </c>
      <c r="B246" s="7">
        <v>85.637987468692259</v>
      </c>
      <c r="C246" s="7">
        <v>125.76541073859453</v>
      </c>
      <c r="D246" s="7">
        <f t="shared" si="3"/>
        <v>211.40339820728678</v>
      </c>
    </row>
    <row r="247" spans="1:4" x14ac:dyDescent="0.25">
      <c r="A247" s="5" t="s">
        <v>132</v>
      </c>
      <c r="B247" s="7">
        <v>85.637987468692259</v>
      </c>
      <c r="C247" s="7">
        <v>419.21804384285508</v>
      </c>
      <c r="D247" s="7">
        <f t="shared" si="3"/>
        <v>504.85603131154733</v>
      </c>
    </row>
    <row r="248" spans="1:4" x14ac:dyDescent="0.25">
      <c r="A248" s="5" t="s">
        <v>359</v>
      </c>
      <c r="B248" s="7">
        <v>85.637987468692259</v>
      </c>
      <c r="C248" s="7">
        <v>0</v>
      </c>
      <c r="D248" s="7">
        <f t="shared" si="3"/>
        <v>85.637987468692259</v>
      </c>
    </row>
    <row r="249" spans="1:4" x14ac:dyDescent="0.25">
      <c r="A249" s="5" t="s">
        <v>128</v>
      </c>
      <c r="B249" s="7">
        <v>85.637987468692259</v>
      </c>
      <c r="C249" s="7">
        <v>167.68721593362093</v>
      </c>
      <c r="D249" s="7">
        <f t="shared" si="3"/>
        <v>253.32520340231321</v>
      </c>
    </row>
    <row r="250" spans="1:4" x14ac:dyDescent="0.25">
      <c r="A250" s="5" t="s">
        <v>362</v>
      </c>
      <c r="B250" s="7">
        <v>4.1605579271691298</v>
      </c>
      <c r="C250" s="7">
        <v>9.7292052232330374E-3</v>
      </c>
      <c r="D250" s="7">
        <f t="shared" si="3"/>
        <v>4.1702871323923629</v>
      </c>
    </row>
    <row r="251" spans="1:4" x14ac:dyDescent="0.25">
      <c r="A251" s="5" t="s">
        <v>361</v>
      </c>
      <c r="B251" s="7">
        <v>4.1605579271691298</v>
      </c>
      <c r="C251" s="7">
        <v>6.8205109727021762E-2</v>
      </c>
      <c r="D251" s="7">
        <f t="shared" si="3"/>
        <v>4.2287630368961517</v>
      </c>
    </row>
    <row r="252" spans="1:4" x14ac:dyDescent="0.25">
      <c r="A252" s="5" t="s">
        <v>365</v>
      </c>
      <c r="B252" s="7">
        <v>1.3399526730504543</v>
      </c>
      <c r="C252" s="7">
        <v>1.8142576427182082E-2</v>
      </c>
      <c r="D252" s="7">
        <f t="shared" si="3"/>
        <v>1.3580952494776364</v>
      </c>
    </row>
    <row r="253" spans="1:4" x14ac:dyDescent="0.25">
      <c r="A253" s="5" t="s">
        <v>118</v>
      </c>
      <c r="B253" s="7">
        <v>4.1605579271691298</v>
      </c>
      <c r="C253" s="7">
        <v>67.461415935849629</v>
      </c>
      <c r="D253" s="7">
        <f t="shared" si="3"/>
        <v>71.621973863018752</v>
      </c>
    </row>
    <row r="254" spans="1:4" x14ac:dyDescent="0.25">
      <c r="A254" s="5" t="s">
        <v>368</v>
      </c>
      <c r="B254" s="7">
        <v>4.1605579271691298</v>
      </c>
      <c r="C254" s="7">
        <v>0.3945090002172934</v>
      </c>
      <c r="D254" s="7">
        <f t="shared" si="3"/>
        <v>4.5550669273864228</v>
      </c>
    </row>
    <row r="255" spans="1:4" x14ac:dyDescent="0.25">
      <c r="A255" s="5" t="s">
        <v>129</v>
      </c>
      <c r="B255" s="7">
        <v>85.637987468692259</v>
      </c>
      <c r="C255" s="7">
        <v>224.80890915905371</v>
      </c>
      <c r="D255" s="7">
        <f t="shared" si="3"/>
        <v>310.44689662774596</v>
      </c>
    </row>
    <row r="256" spans="1:4" x14ac:dyDescent="0.25">
      <c r="A256" s="5" t="s">
        <v>369</v>
      </c>
      <c r="B256" s="7">
        <v>7.1498897731772324</v>
      </c>
      <c r="C256" s="7">
        <v>3.0948146261886585E-2</v>
      </c>
      <c r="D256" s="7">
        <f t="shared" si="3"/>
        <v>7.180837919439119</v>
      </c>
    </row>
    <row r="257" spans="1:6" x14ac:dyDescent="0.25">
      <c r="A257" s="5" t="s">
        <v>364</v>
      </c>
      <c r="B257" s="7">
        <v>4.1605579271691298</v>
      </c>
      <c r="C257" s="7">
        <v>2.1540559935118504E-2</v>
      </c>
      <c r="D257" s="7">
        <f t="shared" si="3"/>
        <v>4.1820984871042484</v>
      </c>
    </row>
    <row r="258" spans="1:6" x14ac:dyDescent="0.25">
      <c r="A258" s="5" t="s">
        <v>370</v>
      </c>
      <c r="B258" s="7">
        <v>7.1498897731772324</v>
      </c>
      <c r="C258" s="7">
        <v>2.3313429179579959E-2</v>
      </c>
      <c r="D258" s="7">
        <f t="shared" si="3"/>
        <v>7.1732032023568122</v>
      </c>
    </row>
    <row r="259" spans="1:6" x14ac:dyDescent="0.25">
      <c r="A259" s="5" t="s">
        <v>371</v>
      </c>
      <c r="B259" s="7">
        <v>4.1605579271691298</v>
      </c>
      <c r="C259" s="7">
        <v>0.23482941654949743</v>
      </c>
      <c r="D259" s="7">
        <f t="shared" si="3"/>
        <v>4.3953873437186273</v>
      </c>
    </row>
    <row r="260" spans="1:6" ht="12.75" customHeight="1" x14ac:dyDescent="0.35">
      <c r="A260" s="5" t="s">
        <v>96</v>
      </c>
      <c r="B260" s="7">
        <v>85.637987468692259</v>
      </c>
      <c r="C260" s="7">
        <v>9.2006229918060729</v>
      </c>
      <c r="D260" s="7">
        <f t="shared" si="3"/>
        <v>94.83861046049833</v>
      </c>
      <c r="F260" s="19"/>
    </row>
    <row r="261" spans="1:6" ht="12.75" customHeight="1" x14ac:dyDescent="0.35">
      <c r="A261" s="5" t="s">
        <v>171</v>
      </c>
      <c r="B261" s="7">
        <v>85.637987468692259</v>
      </c>
      <c r="C261" s="7">
        <v>0</v>
      </c>
      <c r="D261" s="7">
        <f t="shared" si="3"/>
        <v>85.637987468692259</v>
      </c>
      <c r="F261" s="19"/>
    </row>
    <row r="262" spans="1:6" ht="12.75" customHeight="1" x14ac:dyDescent="0.35">
      <c r="A262" s="5" t="s">
        <v>72</v>
      </c>
      <c r="B262" s="7">
        <v>85.637987468692259</v>
      </c>
      <c r="C262" s="7">
        <v>0.69600420384385109</v>
      </c>
      <c r="D262" s="7">
        <f t="shared" si="3"/>
        <v>86.333991672536115</v>
      </c>
      <c r="F262" s="19"/>
    </row>
    <row r="263" spans="1:6" ht="12.75" customHeight="1" x14ac:dyDescent="0.35">
      <c r="A263" s="5" t="s">
        <v>173</v>
      </c>
      <c r="B263" s="7">
        <v>85.637987468692259</v>
      </c>
      <c r="C263" s="7">
        <v>0</v>
      </c>
      <c r="D263" s="7">
        <f t="shared" si="3"/>
        <v>85.637987468692259</v>
      </c>
      <c r="F263" s="19"/>
    </row>
    <row r="264" spans="1:6" ht="12.75" customHeight="1" x14ac:dyDescent="0.35">
      <c r="A264" s="5" t="s">
        <v>145</v>
      </c>
      <c r="B264" s="7">
        <v>85.637987468692259</v>
      </c>
      <c r="C264" s="7">
        <v>0</v>
      </c>
      <c r="D264" s="7">
        <f t="shared" si="3"/>
        <v>85.637987468692259</v>
      </c>
      <c r="F264" s="19"/>
    </row>
    <row r="265" spans="1:6" ht="12.75" customHeight="1" x14ac:dyDescent="0.35">
      <c r="A265" s="5" t="s">
        <v>146</v>
      </c>
      <c r="B265" s="7">
        <v>85.637987468692259</v>
      </c>
      <c r="C265" s="7">
        <v>0</v>
      </c>
      <c r="D265" s="7">
        <f t="shared" si="3"/>
        <v>85.637987468692259</v>
      </c>
      <c r="F265" s="19"/>
    </row>
    <row r="266" spans="1:6" ht="12.75" customHeight="1" x14ac:dyDescent="0.35">
      <c r="A266" s="5" t="s">
        <v>178</v>
      </c>
      <c r="B266" s="7">
        <v>85.637987468692259</v>
      </c>
      <c r="C266" s="7">
        <v>0</v>
      </c>
      <c r="D266" s="7">
        <f t="shared" si="3"/>
        <v>85.637987468692259</v>
      </c>
      <c r="F266" s="19"/>
    </row>
    <row r="267" spans="1:6" ht="12.75" customHeight="1" x14ac:dyDescent="0.35">
      <c r="A267" s="5" t="s">
        <v>149</v>
      </c>
      <c r="B267" s="7">
        <v>85.637987468692259</v>
      </c>
      <c r="C267" s="7">
        <v>0</v>
      </c>
      <c r="D267" s="7">
        <f t="shared" si="3"/>
        <v>85.637987468692259</v>
      </c>
      <c r="F267" s="19"/>
    </row>
    <row r="268" spans="1:6" ht="12.75" customHeight="1" x14ac:dyDescent="0.35">
      <c r="A268" s="5" t="s">
        <v>150</v>
      </c>
      <c r="B268" s="7">
        <v>85.637987468692259</v>
      </c>
      <c r="C268" s="7">
        <v>0</v>
      </c>
      <c r="D268" s="7">
        <f t="shared" si="3"/>
        <v>85.637987468692259</v>
      </c>
      <c r="F268" s="19"/>
    </row>
    <row r="269" spans="1:6" ht="12.75" customHeight="1" x14ac:dyDescent="0.35">
      <c r="A269" s="5" t="s">
        <v>153</v>
      </c>
      <c r="B269" s="7">
        <v>85.637987468692259</v>
      </c>
      <c r="C269" s="7">
        <v>0</v>
      </c>
      <c r="D269" s="7">
        <f t="shared" ref="D269:D332" si="4">SUM(B269:C269)</f>
        <v>85.637987468692259</v>
      </c>
      <c r="F269" s="19"/>
    </row>
    <row r="270" spans="1:6" ht="12.75" customHeight="1" x14ac:dyDescent="0.35">
      <c r="A270" s="5" t="s">
        <v>73</v>
      </c>
      <c r="B270" s="7">
        <v>85.637987468692259</v>
      </c>
      <c r="C270" s="7">
        <v>0.69600420384385109</v>
      </c>
      <c r="D270" s="7">
        <f t="shared" si="4"/>
        <v>86.333991672536115</v>
      </c>
      <c r="F270" s="19"/>
    </row>
    <row r="271" spans="1:6" ht="12.75" customHeight="1" x14ac:dyDescent="0.35">
      <c r="A271" s="5" t="s">
        <v>154</v>
      </c>
      <c r="B271" s="7">
        <v>85.637987468692259</v>
      </c>
      <c r="C271" s="7">
        <v>0</v>
      </c>
      <c r="D271" s="7">
        <f t="shared" si="4"/>
        <v>85.637987468692259</v>
      </c>
      <c r="F271" s="19"/>
    </row>
    <row r="272" spans="1:6" ht="12.75" customHeight="1" x14ac:dyDescent="0.35">
      <c r="A272" s="5" t="s">
        <v>155</v>
      </c>
      <c r="B272" s="7">
        <v>85.637987468692259</v>
      </c>
      <c r="C272" s="7">
        <v>0</v>
      </c>
      <c r="D272" s="7">
        <f t="shared" si="4"/>
        <v>85.637987468692259</v>
      </c>
      <c r="F272" s="19"/>
    </row>
    <row r="273" spans="1:6" ht="12.75" customHeight="1" x14ac:dyDescent="0.35">
      <c r="A273" s="5" t="s">
        <v>12</v>
      </c>
      <c r="B273" s="7">
        <v>85.637987468692259</v>
      </c>
      <c r="C273" s="7">
        <v>0</v>
      </c>
      <c r="D273" s="7">
        <f t="shared" si="4"/>
        <v>85.637987468692259</v>
      </c>
      <c r="F273" s="19"/>
    </row>
    <row r="274" spans="1:6" ht="12.75" customHeight="1" x14ac:dyDescent="0.35">
      <c r="A274" s="5" t="s">
        <v>186</v>
      </c>
      <c r="B274" s="7">
        <v>85.637987468692259</v>
      </c>
      <c r="C274" s="7">
        <v>0</v>
      </c>
      <c r="D274" s="7">
        <f t="shared" si="4"/>
        <v>85.637987468692259</v>
      </c>
      <c r="F274" s="19"/>
    </row>
    <row r="275" spans="1:6" ht="12.75" customHeight="1" x14ac:dyDescent="0.35">
      <c r="A275" s="5" t="s">
        <v>17</v>
      </c>
      <c r="B275" s="7">
        <v>85.637987468692259</v>
      </c>
      <c r="C275" s="7">
        <v>0</v>
      </c>
      <c r="D275" s="7">
        <f t="shared" si="4"/>
        <v>85.637987468692259</v>
      </c>
      <c r="F275" s="19"/>
    </row>
    <row r="276" spans="1:6" ht="12.75" customHeight="1" x14ac:dyDescent="0.35">
      <c r="A276" s="5" t="s">
        <v>188</v>
      </c>
      <c r="B276" s="7">
        <v>85.637987468692259</v>
      </c>
      <c r="C276" s="7">
        <v>0</v>
      </c>
      <c r="D276" s="7">
        <f t="shared" si="4"/>
        <v>85.637987468692259</v>
      </c>
      <c r="F276" s="19"/>
    </row>
    <row r="277" spans="1:6" ht="12.75" customHeight="1" x14ac:dyDescent="0.35">
      <c r="A277" s="5" t="s">
        <v>19</v>
      </c>
      <c r="B277" s="7">
        <v>85.637987468692259</v>
      </c>
      <c r="C277" s="7">
        <v>0</v>
      </c>
      <c r="D277" s="7">
        <f t="shared" si="4"/>
        <v>85.637987468692259</v>
      </c>
      <c r="F277" s="19"/>
    </row>
    <row r="278" spans="1:6" ht="12.75" customHeight="1" x14ac:dyDescent="0.35">
      <c r="A278" s="5" t="s">
        <v>8</v>
      </c>
      <c r="B278" s="7">
        <v>85.637987468692259</v>
      </c>
      <c r="C278" s="7">
        <v>0</v>
      </c>
      <c r="D278" s="7">
        <f t="shared" si="4"/>
        <v>85.637987468692259</v>
      </c>
      <c r="F278" s="19"/>
    </row>
    <row r="279" spans="1:6" ht="12.75" customHeight="1" x14ac:dyDescent="0.35">
      <c r="A279" s="5" t="s">
        <v>159</v>
      </c>
      <c r="B279" s="7">
        <v>85.637987468692259</v>
      </c>
      <c r="C279" s="7">
        <v>0</v>
      </c>
      <c r="D279" s="7">
        <f t="shared" si="4"/>
        <v>85.637987468692259</v>
      </c>
      <c r="F279" s="19"/>
    </row>
    <row r="280" spans="1:6" ht="12.75" customHeight="1" x14ac:dyDescent="0.35">
      <c r="A280" s="5" t="s">
        <v>200</v>
      </c>
      <c r="B280" s="7">
        <v>85.637987468692259</v>
      </c>
      <c r="C280" s="7">
        <v>0</v>
      </c>
      <c r="D280" s="7">
        <f t="shared" si="4"/>
        <v>85.637987468692259</v>
      </c>
      <c r="F280" s="19"/>
    </row>
    <row r="281" spans="1:6" ht="12.75" customHeight="1" x14ac:dyDescent="0.35">
      <c r="A281" s="5" t="s">
        <v>197</v>
      </c>
      <c r="B281" s="7">
        <v>85.637987468692259</v>
      </c>
      <c r="C281" s="7">
        <v>0</v>
      </c>
      <c r="D281" s="7">
        <f t="shared" si="4"/>
        <v>85.637987468692259</v>
      </c>
      <c r="F281" s="19"/>
    </row>
    <row r="282" spans="1:6" ht="12.75" customHeight="1" x14ac:dyDescent="0.35">
      <c r="A282" s="5" t="s">
        <v>57</v>
      </c>
      <c r="B282" s="7">
        <v>7.1499976393761493</v>
      </c>
      <c r="C282" s="7">
        <v>0.47691588326304485</v>
      </c>
      <c r="D282" s="7">
        <f t="shared" si="4"/>
        <v>7.6269135226391942</v>
      </c>
      <c r="F282" s="19"/>
    </row>
    <row r="283" spans="1:6" ht="12.75" customHeight="1" x14ac:dyDescent="0.35">
      <c r="A283" s="5" t="s">
        <v>98</v>
      </c>
      <c r="B283" s="7">
        <v>7.1499976393761493</v>
      </c>
      <c r="C283" s="7">
        <v>13.212979353484734</v>
      </c>
      <c r="D283" s="7">
        <f t="shared" si="4"/>
        <v>20.362976992860883</v>
      </c>
      <c r="F283" s="19"/>
    </row>
    <row r="284" spans="1:6" ht="12.75" customHeight="1" x14ac:dyDescent="0.35">
      <c r="A284" s="5" t="s">
        <v>219</v>
      </c>
      <c r="B284" s="7">
        <v>7.1499976393761493</v>
      </c>
      <c r="C284" s="7">
        <v>3.6169626992233868</v>
      </c>
      <c r="D284" s="7">
        <f t="shared" si="4"/>
        <v>10.766960338599535</v>
      </c>
      <c r="F284" s="19"/>
    </row>
    <row r="285" spans="1:6" ht="12.75" customHeight="1" x14ac:dyDescent="0.35">
      <c r="A285" s="5" t="s">
        <v>139</v>
      </c>
      <c r="B285" s="7">
        <v>85.637987468692259</v>
      </c>
      <c r="C285" s="7">
        <v>734.55987676485267</v>
      </c>
      <c r="D285" s="7">
        <f t="shared" si="4"/>
        <v>820.19786423354492</v>
      </c>
      <c r="F285" s="19"/>
    </row>
    <row r="286" spans="1:6" ht="12.75" customHeight="1" x14ac:dyDescent="0.35">
      <c r="A286" s="5" t="s">
        <v>94</v>
      </c>
      <c r="B286" s="7">
        <v>85.637987468692259</v>
      </c>
      <c r="C286" s="7">
        <v>2.7463389318742482</v>
      </c>
      <c r="D286" s="7">
        <f t="shared" si="4"/>
        <v>88.384326400566508</v>
      </c>
      <c r="F286" s="19"/>
    </row>
    <row r="287" spans="1:6" ht="12.75" customHeight="1" x14ac:dyDescent="0.35">
      <c r="A287" s="5" t="s">
        <v>141</v>
      </c>
      <c r="B287" s="7">
        <v>85.637987468692259</v>
      </c>
      <c r="C287" s="7">
        <v>737.72822488302575</v>
      </c>
      <c r="D287" s="7">
        <f t="shared" si="4"/>
        <v>823.36621235171799</v>
      </c>
      <c r="F287" s="19"/>
    </row>
    <row r="288" spans="1:6" ht="12.75" customHeight="1" x14ac:dyDescent="0.35">
      <c r="A288" s="5" t="s">
        <v>220</v>
      </c>
      <c r="B288" s="7">
        <v>85.637987468692259</v>
      </c>
      <c r="C288" s="7">
        <v>0</v>
      </c>
      <c r="D288" s="7">
        <f t="shared" si="4"/>
        <v>85.637987468692259</v>
      </c>
      <c r="F288" s="19"/>
    </row>
    <row r="289" spans="1:6" ht="12.75" customHeight="1" x14ac:dyDescent="0.35">
      <c r="A289" s="5" t="s">
        <v>221</v>
      </c>
      <c r="B289" s="7">
        <v>85.637987468692259</v>
      </c>
      <c r="C289" s="7">
        <v>0</v>
      </c>
      <c r="D289" s="7">
        <f t="shared" si="4"/>
        <v>85.637987468692259</v>
      </c>
      <c r="F289" s="19"/>
    </row>
    <row r="290" spans="1:6" ht="12.75" customHeight="1" x14ac:dyDescent="0.35">
      <c r="A290" s="5" t="s">
        <v>81</v>
      </c>
      <c r="B290" s="7">
        <v>7.1499976393761493</v>
      </c>
      <c r="C290" s="7">
        <v>3.4397400996335903</v>
      </c>
      <c r="D290" s="7">
        <f t="shared" si="4"/>
        <v>10.58973773900974</v>
      </c>
      <c r="F290" s="19"/>
    </row>
    <row r="291" spans="1:6" ht="12.75" customHeight="1" x14ac:dyDescent="0.35">
      <c r="A291" s="5" t="s">
        <v>99</v>
      </c>
      <c r="B291" s="7">
        <v>7.1499976393761493</v>
      </c>
      <c r="C291" s="7">
        <v>13.213140789246243</v>
      </c>
      <c r="D291" s="7">
        <f t="shared" si="4"/>
        <v>20.363138428622392</v>
      </c>
      <c r="F291" s="19"/>
    </row>
    <row r="292" spans="1:6" ht="12.75" customHeight="1" x14ac:dyDescent="0.35">
      <c r="A292" s="5" t="s">
        <v>222</v>
      </c>
      <c r="B292" s="7">
        <v>7.1499976393761493</v>
      </c>
      <c r="C292" s="7">
        <v>2.7960635484988989</v>
      </c>
      <c r="D292" s="7">
        <f t="shared" si="4"/>
        <v>9.9460611878750491</v>
      </c>
      <c r="F292" s="19"/>
    </row>
    <row r="293" spans="1:6" ht="12.75" customHeight="1" x14ac:dyDescent="0.35">
      <c r="A293" s="5" t="s">
        <v>65</v>
      </c>
      <c r="B293" s="7">
        <v>85.637987468692259</v>
      </c>
      <c r="C293" s="7">
        <v>0</v>
      </c>
      <c r="D293" s="7">
        <f t="shared" si="4"/>
        <v>85.637987468692259</v>
      </c>
      <c r="F293" s="19"/>
    </row>
    <row r="294" spans="1:6" ht="12.75" customHeight="1" x14ac:dyDescent="0.35">
      <c r="A294" s="5" t="s">
        <v>451</v>
      </c>
      <c r="B294" s="7">
        <v>85.637987468692259</v>
      </c>
      <c r="C294" s="7">
        <v>0</v>
      </c>
      <c r="D294" s="7">
        <f t="shared" si="4"/>
        <v>85.637987468692259</v>
      </c>
      <c r="F294" s="19"/>
    </row>
    <row r="295" spans="1:6" ht="12.75" customHeight="1" x14ac:dyDescent="0.35">
      <c r="A295" s="5" t="s">
        <v>84</v>
      </c>
      <c r="B295" s="7">
        <v>7.1499976393761493</v>
      </c>
      <c r="C295" s="7">
        <v>2.3560631086765094</v>
      </c>
      <c r="D295" s="7">
        <f t="shared" si="4"/>
        <v>9.5060607480526578</v>
      </c>
      <c r="F295" s="19"/>
    </row>
    <row r="296" spans="1:6" ht="12.75" customHeight="1" x14ac:dyDescent="0.35">
      <c r="A296" s="5" t="s">
        <v>83</v>
      </c>
      <c r="B296" s="7">
        <v>7.1499976393761493</v>
      </c>
      <c r="C296" s="7">
        <v>2.9527043107578557</v>
      </c>
      <c r="D296" s="7">
        <f t="shared" si="4"/>
        <v>10.102701950134005</v>
      </c>
      <c r="F296" s="19"/>
    </row>
    <row r="297" spans="1:6" ht="12.75" customHeight="1" x14ac:dyDescent="0.35">
      <c r="A297" s="5" t="s">
        <v>140</v>
      </c>
      <c r="B297" s="7">
        <v>85.637987468692259</v>
      </c>
      <c r="C297" s="7">
        <v>894.1439959822776</v>
      </c>
      <c r="D297" s="7">
        <f t="shared" si="4"/>
        <v>979.78198345096985</v>
      </c>
      <c r="F297" s="19"/>
    </row>
    <row r="298" spans="1:6" ht="12.75" customHeight="1" x14ac:dyDescent="0.35">
      <c r="A298" s="5" t="s">
        <v>13</v>
      </c>
      <c r="B298" s="7">
        <v>85.637987468692259</v>
      </c>
      <c r="C298" s="7">
        <v>0</v>
      </c>
      <c r="D298" s="7">
        <f t="shared" si="4"/>
        <v>85.637987468692259</v>
      </c>
      <c r="F298" s="19"/>
    </row>
    <row r="299" spans="1:6" ht="12.75" customHeight="1" x14ac:dyDescent="0.35">
      <c r="A299" s="5" t="s">
        <v>88</v>
      </c>
      <c r="B299" s="7">
        <v>85.637987468692259</v>
      </c>
      <c r="C299" s="7">
        <v>0</v>
      </c>
      <c r="D299" s="7">
        <f t="shared" si="4"/>
        <v>85.637987468692259</v>
      </c>
      <c r="F299" s="19"/>
    </row>
    <row r="300" spans="1:6" ht="12.75" customHeight="1" x14ac:dyDescent="0.35">
      <c r="A300" s="5" t="s">
        <v>67</v>
      </c>
      <c r="B300" s="7">
        <v>7.1499976393761493</v>
      </c>
      <c r="C300" s="7">
        <v>0.9999524814470846</v>
      </c>
      <c r="D300" s="7">
        <f t="shared" si="4"/>
        <v>8.1499501208232346</v>
      </c>
      <c r="F300" s="19"/>
    </row>
    <row r="301" spans="1:6" ht="12.75" customHeight="1" x14ac:dyDescent="0.35">
      <c r="A301" s="5" t="s">
        <v>282</v>
      </c>
      <c r="B301" s="7">
        <v>85.637987468692259</v>
      </c>
      <c r="C301" s="7">
        <v>0</v>
      </c>
      <c r="D301" s="7">
        <f t="shared" si="4"/>
        <v>85.637987468692259</v>
      </c>
      <c r="F301" s="19"/>
    </row>
    <row r="302" spans="1:6" ht="12.75" customHeight="1" x14ac:dyDescent="0.35">
      <c r="A302" s="5" t="s">
        <v>273</v>
      </c>
      <c r="B302" s="7">
        <v>68.888573094557657</v>
      </c>
      <c r="C302" s="7">
        <v>0</v>
      </c>
      <c r="D302" s="7">
        <f t="shared" si="4"/>
        <v>68.888573094557657</v>
      </c>
      <c r="F302" s="19"/>
    </row>
    <row r="303" spans="1:6" ht="12.75" customHeight="1" x14ac:dyDescent="0.35">
      <c r="A303" s="5" t="s">
        <v>218</v>
      </c>
      <c r="B303" s="7">
        <v>2.8215976232638336</v>
      </c>
      <c r="C303" s="7">
        <v>3.3094510461045279</v>
      </c>
      <c r="D303" s="7">
        <f t="shared" si="4"/>
        <v>6.1310486693683615</v>
      </c>
      <c r="F303" s="19"/>
    </row>
    <row r="304" spans="1:6" ht="12.75" customHeight="1" x14ac:dyDescent="0.35">
      <c r="A304" s="5" t="s">
        <v>358</v>
      </c>
      <c r="B304" s="7">
        <v>2.8207131203175932</v>
      </c>
      <c r="C304" s="7">
        <v>2.9611769761615685E-3</v>
      </c>
      <c r="D304" s="7">
        <f t="shared" si="4"/>
        <v>2.823674297293755</v>
      </c>
      <c r="F304" s="19"/>
    </row>
    <row r="305" spans="1:6" ht="12.75" customHeight="1" x14ac:dyDescent="0.35">
      <c r="A305" s="5" t="s">
        <v>63</v>
      </c>
      <c r="B305" s="7">
        <v>33.630990540286618</v>
      </c>
      <c r="C305" s="7">
        <v>1.6763188115410412</v>
      </c>
      <c r="D305" s="7">
        <f t="shared" si="4"/>
        <v>35.307309351827662</v>
      </c>
      <c r="F305" s="19"/>
    </row>
    <row r="306" spans="1:6" ht="12.75" customHeight="1" x14ac:dyDescent="0.35">
      <c r="A306" s="5" t="s">
        <v>278</v>
      </c>
      <c r="B306" s="7">
        <v>33.630990540286618</v>
      </c>
      <c r="C306" s="7">
        <v>0</v>
      </c>
      <c r="D306" s="7">
        <f t="shared" si="4"/>
        <v>33.630990540286618</v>
      </c>
      <c r="F306" s="19"/>
    </row>
    <row r="307" spans="1:6" ht="12.75" customHeight="1" x14ac:dyDescent="0.35">
      <c r="A307" s="5" t="s">
        <v>373</v>
      </c>
      <c r="B307" s="7">
        <v>33.630990540286618</v>
      </c>
      <c r="C307" s="7">
        <v>0</v>
      </c>
      <c r="D307" s="7">
        <f t="shared" si="4"/>
        <v>33.630990540286618</v>
      </c>
      <c r="F307" s="19"/>
    </row>
    <row r="308" spans="1:6" ht="12.75" customHeight="1" x14ac:dyDescent="0.35">
      <c r="A308" s="5" t="s">
        <v>430</v>
      </c>
      <c r="B308" s="7">
        <v>33.630990540286618</v>
      </c>
      <c r="C308" s="7">
        <v>0</v>
      </c>
      <c r="D308" s="7">
        <f t="shared" si="4"/>
        <v>33.630990540286618</v>
      </c>
      <c r="F308" s="19"/>
    </row>
    <row r="309" spans="1:6" ht="12.75" customHeight="1" x14ac:dyDescent="0.35">
      <c r="A309" s="5" t="s">
        <v>385</v>
      </c>
      <c r="B309" s="7">
        <v>9.9236914515761325E-4</v>
      </c>
      <c r="C309" s="7">
        <v>0</v>
      </c>
      <c r="D309" s="7">
        <f t="shared" si="4"/>
        <v>9.9236914515761325E-4</v>
      </c>
      <c r="F309" s="19"/>
    </row>
    <row r="310" spans="1:6" ht="12.75" customHeight="1" x14ac:dyDescent="0.35">
      <c r="A310" s="5" t="s">
        <v>388</v>
      </c>
      <c r="B310" s="7">
        <v>9.9236914515761325E-4</v>
      </c>
      <c r="C310" s="7">
        <v>0</v>
      </c>
      <c r="D310" s="7">
        <f t="shared" si="4"/>
        <v>9.9236914515761325E-4</v>
      </c>
      <c r="F310" s="19"/>
    </row>
    <row r="311" spans="1:6" ht="12.75" customHeight="1" x14ac:dyDescent="0.35">
      <c r="A311" s="5" t="s">
        <v>403</v>
      </c>
      <c r="B311" s="7">
        <v>9.9236914515761325E-4</v>
      </c>
      <c r="C311" s="7">
        <v>0</v>
      </c>
      <c r="D311" s="7">
        <f t="shared" si="4"/>
        <v>9.9236914515761325E-4</v>
      </c>
      <c r="F311" s="19"/>
    </row>
    <row r="312" spans="1:6" ht="12.75" customHeight="1" x14ac:dyDescent="0.35">
      <c r="A312" s="5" t="s">
        <v>406</v>
      </c>
      <c r="B312" s="7">
        <v>9.9236914515761325E-4</v>
      </c>
      <c r="C312" s="7">
        <v>0</v>
      </c>
      <c r="D312" s="7">
        <f t="shared" si="4"/>
        <v>9.9236914515761325E-4</v>
      </c>
      <c r="F312" s="19"/>
    </row>
    <row r="313" spans="1:6" ht="12.75" customHeight="1" x14ac:dyDescent="0.35">
      <c r="A313" s="5" t="s">
        <v>407</v>
      </c>
      <c r="B313" s="7">
        <v>9.9236914515761325E-4</v>
      </c>
      <c r="C313" s="7">
        <v>0</v>
      </c>
      <c r="D313" s="7">
        <f t="shared" si="4"/>
        <v>9.9236914515761325E-4</v>
      </c>
      <c r="F313" s="19"/>
    </row>
    <row r="314" spans="1:6" ht="12.75" customHeight="1" x14ac:dyDescent="0.35">
      <c r="A314" s="5" t="s">
        <v>453</v>
      </c>
      <c r="B314" s="7">
        <v>9.9236914515761325E-4</v>
      </c>
      <c r="C314" s="7">
        <v>1.904344282319992E-5</v>
      </c>
      <c r="D314" s="7">
        <f t="shared" si="4"/>
        <v>1.0114125879808131E-3</v>
      </c>
      <c r="F314" s="19"/>
    </row>
    <row r="315" spans="1:6" ht="12.75" customHeight="1" x14ac:dyDescent="0.35">
      <c r="A315" s="5" t="s">
        <v>374</v>
      </c>
      <c r="B315" s="7">
        <v>9.9236914515761325E-4</v>
      </c>
      <c r="C315" s="7">
        <v>2.9516070914867723E-3</v>
      </c>
      <c r="D315" s="7">
        <f t="shared" si="4"/>
        <v>3.9439762366443856E-3</v>
      </c>
      <c r="F315" s="19"/>
    </row>
    <row r="316" spans="1:6" ht="12.75" customHeight="1" x14ac:dyDescent="0.35">
      <c r="A316" s="5" t="s">
        <v>372</v>
      </c>
      <c r="B316" s="7">
        <v>1.0786619891720909E-4</v>
      </c>
      <c r="C316" s="7">
        <v>3.5283351300064833E-9</v>
      </c>
      <c r="D316" s="7">
        <f t="shared" si="4"/>
        <v>1.078697272523391E-4</v>
      </c>
      <c r="F316" s="19"/>
    </row>
    <row r="317" spans="1:6" ht="12.75" customHeight="1" x14ac:dyDescent="0.35">
      <c r="A317" s="5" t="s">
        <v>379</v>
      </c>
      <c r="B317" s="7">
        <v>1.0786619891720909E-4</v>
      </c>
      <c r="C317" s="7">
        <v>3.0731623443295278E-6</v>
      </c>
      <c r="D317" s="7">
        <f t="shared" si="4"/>
        <v>1.1093936126153862E-4</v>
      </c>
      <c r="F317" s="19"/>
    </row>
    <row r="318" spans="1:6" ht="12.75" customHeight="1" x14ac:dyDescent="0.35">
      <c r="A318" s="5" t="s">
        <v>363</v>
      </c>
      <c r="B318" s="7">
        <v>1.0786619891720909E-4</v>
      </c>
      <c r="C318" s="7">
        <v>8.2914120164540436E-7</v>
      </c>
      <c r="D318" s="7">
        <f t="shared" si="4"/>
        <v>1.086953401188545E-4</v>
      </c>
      <c r="F318" s="19"/>
    </row>
    <row r="319" spans="1:6" ht="12.75" customHeight="1" x14ac:dyDescent="0.35">
      <c r="A319" s="5" t="s">
        <v>24</v>
      </c>
      <c r="B319" s="7">
        <v>0</v>
      </c>
      <c r="C319" s="7">
        <v>8.5527731131762583E-2</v>
      </c>
      <c r="D319" s="7">
        <f t="shared" si="4"/>
        <v>8.5527731131762583E-2</v>
      </c>
      <c r="F319" s="19"/>
    </row>
    <row r="320" spans="1:6" ht="12.75" customHeight="1" x14ac:dyDescent="0.35">
      <c r="A320" s="5" t="s">
        <v>26</v>
      </c>
      <c r="B320" s="7">
        <v>0</v>
      </c>
      <c r="C320" s="7">
        <v>8.5527731131762583E-2</v>
      </c>
      <c r="D320" s="7">
        <f t="shared" si="4"/>
        <v>8.5527731131762583E-2</v>
      </c>
      <c r="F320" s="19"/>
    </row>
    <row r="321" spans="1:6" ht="12.75" customHeight="1" x14ac:dyDescent="0.35">
      <c r="A321" s="5" t="s">
        <v>32</v>
      </c>
      <c r="B321" s="7">
        <v>0</v>
      </c>
      <c r="C321" s="7">
        <v>8.5527731131762583E-2</v>
      </c>
      <c r="D321" s="7">
        <f t="shared" si="4"/>
        <v>8.5527731131762583E-2</v>
      </c>
      <c r="F321" s="19"/>
    </row>
    <row r="322" spans="1:6" ht="12.75" customHeight="1" x14ac:dyDescent="0.35">
      <c r="A322" s="5" t="s">
        <v>33</v>
      </c>
      <c r="B322" s="7">
        <v>0</v>
      </c>
      <c r="C322" s="7">
        <v>8.5527731131762583E-2</v>
      </c>
      <c r="D322" s="7">
        <f t="shared" si="4"/>
        <v>8.5527731131762583E-2</v>
      </c>
      <c r="F322" s="19"/>
    </row>
    <row r="323" spans="1:6" ht="12.75" customHeight="1" x14ac:dyDescent="0.35">
      <c r="A323" s="5" t="s">
        <v>41</v>
      </c>
      <c r="B323" s="7">
        <v>0</v>
      </c>
      <c r="C323" s="7">
        <v>8.5527731131762583E-2</v>
      </c>
      <c r="D323" s="7">
        <f t="shared" si="4"/>
        <v>8.5527731131762583E-2</v>
      </c>
      <c r="F323" s="19"/>
    </row>
    <row r="324" spans="1:6" ht="12.75" customHeight="1" x14ac:dyDescent="0.35">
      <c r="A324" s="5" t="s">
        <v>45</v>
      </c>
      <c r="B324" s="7">
        <v>0</v>
      </c>
      <c r="C324" s="7">
        <v>8.5527731131762583E-2</v>
      </c>
      <c r="D324" s="7">
        <f t="shared" si="4"/>
        <v>8.5527731131762583E-2</v>
      </c>
      <c r="F324" s="19"/>
    </row>
    <row r="325" spans="1:6" ht="12.75" customHeight="1" x14ac:dyDescent="0.35">
      <c r="A325" s="5" t="s">
        <v>47</v>
      </c>
      <c r="B325" s="7">
        <v>0</v>
      </c>
      <c r="C325" s="7">
        <v>8.5527731131762583E-2</v>
      </c>
      <c r="D325" s="7">
        <f t="shared" si="4"/>
        <v>8.5527731131762583E-2</v>
      </c>
      <c r="F325" s="19"/>
    </row>
    <row r="326" spans="1:6" ht="12.75" customHeight="1" x14ac:dyDescent="0.35">
      <c r="A326" s="5" t="s">
        <v>48</v>
      </c>
      <c r="B326" s="7">
        <v>0</v>
      </c>
      <c r="C326" s="7">
        <v>8.5527731131762583E-2</v>
      </c>
      <c r="D326" s="7">
        <f t="shared" si="4"/>
        <v>8.5527731131762583E-2</v>
      </c>
      <c r="F326" s="19"/>
    </row>
    <row r="327" spans="1:6" ht="12.75" customHeight="1" x14ac:dyDescent="0.35">
      <c r="A327" s="5" t="s">
        <v>35</v>
      </c>
      <c r="B327" s="7">
        <v>0</v>
      </c>
      <c r="C327" s="7">
        <v>8.5527731131762583E-2</v>
      </c>
      <c r="D327" s="7">
        <f t="shared" si="4"/>
        <v>8.5527731131762583E-2</v>
      </c>
      <c r="F327" s="19"/>
    </row>
    <row r="328" spans="1:6" ht="12.75" customHeight="1" x14ac:dyDescent="0.35">
      <c r="A328" s="5" t="s">
        <v>36</v>
      </c>
      <c r="B328" s="7">
        <v>0</v>
      </c>
      <c r="C328" s="7">
        <v>8.5527731131762583E-2</v>
      </c>
      <c r="D328" s="7">
        <f t="shared" si="4"/>
        <v>8.5527731131762583E-2</v>
      </c>
      <c r="F328" s="19"/>
    </row>
    <row r="329" spans="1:6" ht="12.75" customHeight="1" x14ac:dyDescent="0.35">
      <c r="A329" s="5" t="s">
        <v>37</v>
      </c>
      <c r="B329" s="7">
        <v>0</v>
      </c>
      <c r="C329" s="7">
        <v>8.5527731131762583E-2</v>
      </c>
      <c r="D329" s="7">
        <f t="shared" si="4"/>
        <v>8.5527731131762583E-2</v>
      </c>
      <c r="F329" s="19"/>
    </row>
    <row r="330" spans="1:6" ht="12.75" customHeight="1" x14ac:dyDescent="0.35">
      <c r="A330" s="5" t="s">
        <v>104</v>
      </c>
      <c r="B330" s="7">
        <v>0</v>
      </c>
      <c r="C330" s="7">
        <v>50.863217858551799</v>
      </c>
      <c r="D330" s="7">
        <f t="shared" si="4"/>
        <v>50.863217858551799</v>
      </c>
      <c r="F330" s="19"/>
    </row>
    <row r="331" spans="1:6" ht="12.75" customHeight="1" x14ac:dyDescent="0.35">
      <c r="A331" s="5" t="s">
        <v>54</v>
      </c>
      <c r="B331" s="7">
        <v>0</v>
      </c>
      <c r="C331" s="7">
        <v>0.24647004712307038</v>
      </c>
      <c r="D331" s="7">
        <f t="shared" si="4"/>
        <v>0.24647004712307038</v>
      </c>
      <c r="F331" s="19"/>
    </row>
    <row r="332" spans="1:6" ht="12.75" customHeight="1" x14ac:dyDescent="0.35">
      <c r="A332" s="5" t="s">
        <v>20</v>
      </c>
      <c r="B332" s="7">
        <v>0</v>
      </c>
      <c r="C332" s="7">
        <v>8.5527731131762583E-2</v>
      </c>
      <c r="D332" s="7">
        <f t="shared" si="4"/>
        <v>8.5527731131762583E-2</v>
      </c>
      <c r="F332" s="19"/>
    </row>
    <row r="333" spans="1:6" ht="12.75" customHeight="1" x14ac:dyDescent="0.35">
      <c r="A333" s="5" t="s">
        <v>21</v>
      </c>
      <c r="B333" s="7">
        <v>0</v>
      </c>
      <c r="C333" s="7">
        <v>8.5527731131762583E-2</v>
      </c>
      <c r="D333" s="7">
        <f t="shared" ref="D333:D372" si="5">SUM(B333:C333)</f>
        <v>8.5527731131762583E-2</v>
      </c>
      <c r="F333" s="19"/>
    </row>
    <row r="334" spans="1:6" ht="12.75" customHeight="1" x14ac:dyDescent="0.35">
      <c r="A334" s="5" t="s">
        <v>22</v>
      </c>
      <c r="B334" s="7">
        <v>0</v>
      </c>
      <c r="C334" s="7">
        <v>8.5527731131762583E-2</v>
      </c>
      <c r="D334" s="7">
        <f t="shared" si="5"/>
        <v>8.5527731131762583E-2</v>
      </c>
      <c r="F334" s="19"/>
    </row>
    <row r="335" spans="1:6" ht="12.75" customHeight="1" x14ac:dyDescent="0.35">
      <c r="A335" s="5" t="s">
        <v>23</v>
      </c>
      <c r="B335" s="7">
        <v>0</v>
      </c>
      <c r="C335" s="7">
        <v>8.5527731131762583E-2</v>
      </c>
      <c r="D335" s="7">
        <f t="shared" si="5"/>
        <v>8.5527731131762583E-2</v>
      </c>
      <c r="F335" s="19"/>
    </row>
    <row r="336" spans="1:6" ht="12.75" customHeight="1" x14ac:dyDescent="0.35">
      <c r="A336" s="5" t="s">
        <v>25</v>
      </c>
      <c r="B336" s="7">
        <v>0</v>
      </c>
      <c r="C336" s="7">
        <v>8.5527731131762583E-2</v>
      </c>
      <c r="D336" s="7">
        <f t="shared" si="5"/>
        <v>8.5527731131762583E-2</v>
      </c>
      <c r="F336" s="19"/>
    </row>
    <row r="337" spans="1:6" ht="12.75" customHeight="1" x14ac:dyDescent="0.35">
      <c r="A337" s="5" t="s">
        <v>27</v>
      </c>
      <c r="B337" s="7">
        <v>0</v>
      </c>
      <c r="C337" s="7">
        <v>8.5527731131762583E-2</v>
      </c>
      <c r="D337" s="7">
        <f t="shared" si="5"/>
        <v>8.5527731131762583E-2</v>
      </c>
      <c r="F337" s="19"/>
    </row>
    <row r="338" spans="1:6" ht="12.75" customHeight="1" x14ac:dyDescent="0.35">
      <c r="A338" s="5" t="s">
        <v>28</v>
      </c>
      <c r="B338" s="7">
        <v>0</v>
      </c>
      <c r="C338" s="7">
        <v>8.5527731131762583E-2</v>
      </c>
      <c r="D338" s="7">
        <f t="shared" si="5"/>
        <v>8.5527731131762583E-2</v>
      </c>
      <c r="F338" s="19"/>
    </row>
    <row r="339" spans="1:6" ht="12.75" customHeight="1" x14ac:dyDescent="0.35">
      <c r="A339" s="5" t="s">
        <v>29</v>
      </c>
      <c r="B339" s="7">
        <v>0</v>
      </c>
      <c r="C339" s="7">
        <v>8.5527731131762583E-2</v>
      </c>
      <c r="D339" s="7">
        <f t="shared" si="5"/>
        <v>8.5527731131762583E-2</v>
      </c>
      <c r="F339" s="19"/>
    </row>
    <row r="340" spans="1:6" ht="12.75" customHeight="1" x14ac:dyDescent="0.35">
      <c r="A340" s="5" t="s">
        <v>30</v>
      </c>
      <c r="B340" s="7">
        <v>0</v>
      </c>
      <c r="C340" s="7">
        <v>8.5527731131762583E-2</v>
      </c>
      <c r="D340" s="7">
        <f t="shared" si="5"/>
        <v>8.5527731131762583E-2</v>
      </c>
      <c r="F340" s="19"/>
    </row>
    <row r="341" spans="1:6" ht="12.75" customHeight="1" x14ac:dyDescent="0.35">
      <c r="A341" s="5" t="s">
        <v>34</v>
      </c>
      <c r="B341" s="7">
        <v>0</v>
      </c>
      <c r="C341" s="7">
        <v>8.5527731131762583E-2</v>
      </c>
      <c r="D341" s="7">
        <f t="shared" si="5"/>
        <v>8.5527731131762583E-2</v>
      </c>
      <c r="F341" s="19"/>
    </row>
    <row r="342" spans="1:6" ht="12.75" customHeight="1" x14ac:dyDescent="0.35">
      <c r="A342" s="5" t="s">
        <v>38</v>
      </c>
      <c r="B342" s="7">
        <v>0</v>
      </c>
      <c r="C342" s="7">
        <v>8.5527731131762583E-2</v>
      </c>
      <c r="D342" s="7">
        <f t="shared" si="5"/>
        <v>8.5527731131762583E-2</v>
      </c>
      <c r="F342" s="19"/>
    </row>
    <row r="343" spans="1:6" ht="12.75" customHeight="1" x14ac:dyDescent="0.35">
      <c r="A343" s="5" t="s">
        <v>39</v>
      </c>
      <c r="B343" s="7">
        <v>0</v>
      </c>
      <c r="C343" s="7">
        <v>8.5527731131762583E-2</v>
      </c>
      <c r="D343" s="7">
        <f t="shared" si="5"/>
        <v>8.5527731131762583E-2</v>
      </c>
      <c r="F343" s="19"/>
    </row>
    <row r="344" spans="1:6" ht="12.75" customHeight="1" x14ac:dyDescent="0.35">
      <c r="A344" s="5" t="s">
        <v>40</v>
      </c>
      <c r="B344" s="7">
        <v>0</v>
      </c>
      <c r="C344" s="7">
        <v>8.5527731131762583E-2</v>
      </c>
      <c r="D344" s="7">
        <f t="shared" si="5"/>
        <v>8.5527731131762583E-2</v>
      </c>
      <c r="F344" s="19"/>
    </row>
    <row r="345" spans="1:6" ht="12.75" customHeight="1" x14ac:dyDescent="0.35">
      <c r="A345" s="5" t="s">
        <v>42</v>
      </c>
      <c r="B345" s="7">
        <v>0</v>
      </c>
      <c r="C345" s="7">
        <v>8.5527731131762583E-2</v>
      </c>
      <c r="D345" s="7">
        <f t="shared" si="5"/>
        <v>8.5527731131762583E-2</v>
      </c>
      <c r="F345" s="19"/>
    </row>
    <row r="346" spans="1:6" ht="12.75" customHeight="1" x14ac:dyDescent="0.35">
      <c r="A346" s="5" t="s">
        <v>43</v>
      </c>
      <c r="B346" s="7">
        <v>0</v>
      </c>
      <c r="C346" s="7">
        <v>8.5527731131762583E-2</v>
      </c>
      <c r="D346" s="7">
        <f t="shared" si="5"/>
        <v>8.5527731131762583E-2</v>
      </c>
      <c r="F346" s="19"/>
    </row>
    <row r="347" spans="1:6" ht="12.75" customHeight="1" x14ac:dyDescent="0.35">
      <c r="A347" s="5" t="s">
        <v>44</v>
      </c>
      <c r="B347" s="7">
        <v>0</v>
      </c>
      <c r="C347" s="7">
        <v>8.5527731131762583E-2</v>
      </c>
      <c r="D347" s="7">
        <f t="shared" si="5"/>
        <v>8.5527731131762583E-2</v>
      </c>
      <c r="F347" s="19"/>
    </row>
    <row r="348" spans="1:6" ht="12.75" customHeight="1" x14ac:dyDescent="0.35">
      <c r="A348" s="5" t="s">
        <v>46</v>
      </c>
      <c r="B348" s="7">
        <v>0</v>
      </c>
      <c r="C348" s="7">
        <v>8.5527731131762583E-2</v>
      </c>
      <c r="D348" s="7">
        <f t="shared" si="5"/>
        <v>8.5527731131762583E-2</v>
      </c>
      <c r="F348" s="19"/>
    </row>
    <row r="349" spans="1:6" ht="12.75" customHeight="1" x14ac:dyDescent="0.35">
      <c r="A349" s="5" t="s">
        <v>120</v>
      </c>
      <c r="B349" s="7">
        <v>0</v>
      </c>
      <c r="C349" s="7">
        <v>79.012054141996572</v>
      </c>
      <c r="D349" s="7">
        <f t="shared" si="5"/>
        <v>79.012054141996572</v>
      </c>
      <c r="F349" s="19"/>
    </row>
    <row r="350" spans="1:6" ht="12.75" customHeight="1" x14ac:dyDescent="0.35">
      <c r="A350" s="5" t="s">
        <v>123</v>
      </c>
      <c r="B350" s="7">
        <v>0</v>
      </c>
      <c r="C350" s="7">
        <v>125.76541007859537</v>
      </c>
      <c r="D350" s="7">
        <f t="shared" si="5"/>
        <v>125.76541007859537</v>
      </c>
      <c r="F350" s="19"/>
    </row>
    <row r="351" spans="1:6" ht="12.75" customHeight="1" x14ac:dyDescent="0.35">
      <c r="A351" s="5" t="s">
        <v>114</v>
      </c>
      <c r="B351" s="7">
        <v>0</v>
      </c>
      <c r="C351" s="7">
        <v>67.442670646780613</v>
      </c>
      <c r="D351" s="7">
        <f t="shared" si="5"/>
        <v>67.442670646780613</v>
      </c>
      <c r="F351" s="19"/>
    </row>
    <row r="352" spans="1:6" ht="12.75" customHeight="1" x14ac:dyDescent="0.35">
      <c r="A352" s="5" t="s">
        <v>115</v>
      </c>
      <c r="B352" s="7">
        <v>0</v>
      </c>
      <c r="C352" s="7">
        <v>67.442670646780613</v>
      </c>
      <c r="D352" s="7">
        <f t="shared" si="5"/>
        <v>67.442670646780613</v>
      </c>
      <c r="F352" s="19"/>
    </row>
    <row r="353" spans="1:6" ht="12.75" customHeight="1" x14ac:dyDescent="0.35">
      <c r="A353" s="5" t="s">
        <v>116</v>
      </c>
      <c r="B353" s="7">
        <v>0</v>
      </c>
      <c r="C353" s="7">
        <v>67.442670646780613</v>
      </c>
      <c r="D353" s="7">
        <f t="shared" si="5"/>
        <v>67.442670646780613</v>
      </c>
      <c r="F353" s="19"/>
    </row>
    <row r="354" spans="1:6" ht="12.75" customHeight="1" x14ac:dyDescent="0.35">
      <c r="A354" s="5" t="s">
        <v>117</v>
      </c>
      <c r="B354" s="7">
        <v>0</v>
      </c>
      <c r="C354" s="7">
        <v>67.442670646780613</v>
      </c>
      <c r="D354" s="7">
        <f t="shared" si="5"/>
        <v>67.442670646780613</v>
      </c>
      <c r="F354" s="19"/>
    </row>
    <row r="355" spans="1:6" ht="12.75" customHeight="1" x14ac:dyDescent="0.35">
      <c r="A355" s="5" t="s">
        <v>133</v>
      </c>
      <c r="B355" s="7">
        <v>0</v>
      </c>
      <c r="C355" s="7">
        <v>447.07199605280209</v>
      </c>
      <c r="D355" s="7">
        <f t="shared" si="5"/>
        <v>447.07199605280209</v>
      </c>
      <c r="F355" s="19"/>
    </row>
    <row r="356" spans="1:6" ht="12.75" customHeight="1" x14ac:dyDescent="0.35">
      <c r="A356" s="5" t="s">
        <v>134</v>
      </c>
      <c r="B356" s="7">
        <v>0</v>
      </c>
      <c r="C356" s="7">
        <v>447.07199605280209</v>
      </c>
      <c r="D356" s="7">
        <f t="shared" si="5"/>
        <v>447.07199605280209</v>
      </c>
      <c r="F356" s="19"/>
    </row>
    <row r="357" spans="1:6" ht="12.75" customHeight="1" x14ac:dyDescent="0.35">
      <c r="A357" s="5" t="s">
        <v>491</v>
      </c>
      <c r="B357" s="7">
        <v>0</v>
      </c>
      <c r="C357" s="7">
        <v>0.75579939396545426</v>
      </c>
      <c r="D357" s="7">
        <f t="shared" si="5"/>
        <v>0.75579939396545426</v>
      </c>
      <c r="F357" s="19"/>
    </row>
    <row r="358" spans="1:6" ht="12.75" customHeight="1" x14ac:dyDescent="0.35">
      <c r="A358" s="5" t="s">
        <v>492</v>
      </c>
      <c r="B358" s="7">
        <v>0</v>
      </c>
      <c r="C358" s="7">
        <v>0.75579939396545426</v>
      </c>
      <c r="D358" s="7">
        <f t="shared" si="5"/>
        <v>0.75579939396545426</v>
      </c>
      <c r="F358" s="19"/>
    </row>
    <row r="359" spans="1:6" ht="12.75" customHeight="1" x14ac:dyDescent="0.35">
      <c r="A359" s="5" t="s">
        <v>493</v>
      </c>
      <c r="B359" s="7">
        <v>0</v>
      </c>
      <c r="C359" s="7">
        <v>0.75579939396545426</v>
      </c>
      <c r="D359" s="7">
        <f t="shared" si="5"/>
        <v>0.75579939396545426</v>
      </c>
      <c r="F359" s="19"/>
    </row>
    <row r="360" spans="1:6" ht="12.75" customHeight="1" x14ac:dyDescent="0.35">
      <c r="A360" s="5" t="s">
        <v>494</v>
      </c>
      <c r="B360" s="7">
        <v>0</v>
      </c>
      <c r="C360" s="7">
        <v>0.75579939396545426</v>
      </c>
      <c r="D360" s="7">
        <f t="shared" si="5"/>
        <v>0.75579939396545426</v>
      </c>
      <c r="F360" s="19"/>
    </row>
    <row r="361" spans="1:6" ht="12.75" customHeight="1" x14ac:dyDescent="0.35">
      <c r="A361" s="5" t="s">
        <v>495</v>
      </c>
      <c r="B361" s="7">
        <v>0</v>
      </c>
      <c r="C361" s="7">
        <v>0.75579939396545426</v>
      </c>
      <c r="D361" s="7">
        <f t="shared" si="5"/>
        <v>0.75579939396545426</v>
      </c>
      <c r="F361" s="19"/>
    </row>
    <row r="362" spans="1:6" ht="12.75" customHeight="1" x14ac:dyDescent="0.35">
      <c r="A362" s="5" t="s">
        <v>496</v>
      </c>
      <c r="B362" s="7">
        <v>0</v>
      </c>
      <c r="C362" s="7">
        <v>0.75579939396545426</v>
      </c>
      <c r="D362" s="7">
        <f t="shared" si="5"/>
        <v>0.75579939396545426</v>
      </c>
      <c r="F362" s="19"/>
    </row>
    <row r="363" spans="1:6" ht="12.75" customHeight="1" x14ac:dyDescent="0.35">
      <c r="A363" s="5" t="s">
        <v>497</v>
      </c>
      <c r="B363" s="7">
        <v>0</v>
      </c>
      <c r="C363" s="7">
        <v>0.75579939396545426</v>
      </c>
      <c r="D363" s="7">
        <f t="shared" si="5"/>
        <v>0.75579939396545426</v>
      </c>
      <c r="F363" s="19"/>
    </row>
    <row r="364" spans="1:6" ht="12.75" customHeight="1" x14ac:dyDescent="0.35">
      <c r="A364" s="5" t="s">
        <v>498</v>
      </c>
      <c r="B364" s="7">
        <v>0</v>
      </c>
      <c r="C364" s="7">
        <v>0.75579939396545426</v>
      </c>
      <c r="D364" s="7">
        <f t="shared" si="5"/>
        <v>0.75579939396545426</v>
      </c>
      <c r="F364" s="19"/>
    </row>
    <row r="365" spans="1:6" ht="12.75" customHeight="1" x14ac:dyDescent="0.35">
      <c r="A365" s="5" t="s">
        <v>499</v>
      </c>
      <c r="B365" s="7">
        <v>0</v>
      </c>
      <c r="C365" s="7">
        <v>0.75579939396545426</v>
      </c>
      <c r="D365" s="7">
        <f t="shared" si="5"/>
        <v>0.75579939396545426</v>
      </c>
      <c r="F365" s="19"/>
    </row>
    <row r="366" spans="1:6" ht="12.75" customHeight="1" x14ac:dyDescent="0.35">
      <c r="A366" s="5" t="s">
        <v>500</v>
      </c>
      <c r="B366" s="7">
        <v>0</v>
      </c>
      <c r="C366" s="7">
        <v>0.75579939396545426</v>
      </c>
      <c r="D366" s="7">
        <f t="shared" si="5"/>
        <v>0.75579939396545426</v>
      </c>
      <c r="F366" s="19"/>
    </row>
    <row r="367" spans="1:6" ht="12.75" customHeight="1" x14ac:dyDescent="0.35">
      <c r="A367" s="5" t="s">
        <v>501</v>
      </c>
      <c r="B367" s="7">
        <v>0</v>
      </c>
      <c r="C367" s="7">
        <v>0.75579939396545426</v>
      </c>
      <c r="D367" s="7">
        <f t="shared" si="5"/>
        <v>0.75579939396545426</v>
      </c>
      <c r="F367" s="19"/>
    </row>
    <row r="368" spans="1:6" ht="12.75" customHeight="1" x14ac:dyDescent="0.35">
      <c r="A368" s="5" t="s">
        <v>560</v>
      </c>
      <c r="B368" s="7">
        <v>0</v>
      </c>
      <c r="C368" s="7">
        <v>0.75579939396545426</v>
      </c>
      <c r="D368" s="7">
        <f t="shared" si="5"/>
        <v>0.75579939396545426</v>
      </c>
      <c r="F368" s="19"/>
    </row>
    <row r="369" spans="1:6" ht="12.75" customHeight="1" x14ac:dyDescent="0.35">
      <c r="A369" s="5" t="s">
        <v>502</v>
      </c>
      <c r="B369" s="7">
        <v>0</v>
      </c>
      <c r="C369" s="7">
        <v>0.75579939396545426</v>
      </c>
      <c r="D369" s="7">
        <f t="shared" si="5"/>
        <v>0.75579939396545426</v>
      </c>
      <c r="F369" s="19"/>
    </row>
    <row r="370" spans="1:6" ht="12.75" customHeight="1" x14ac:dyDescent="0.35">
      <c r="A370" s="5" t="s">
        <v>503</v>
      </c>
      <c r="B370" s="7">
        <v>0</v>
      </c>
      <c r="C370" s="7">
        <v>0.75579939396545426</v>
      </c>
      <c r="D370" s="7">
        <f t="shared" si="5"/>
        <v>0.75579939396545426</v>
      </c>
      <c r="F370" s="19"/>
    </row>
    <row r="371" spans="1:6" ht="12.75" customHeight="1" x14ac:dyDescent="0.35">
      <c r="A371" s="5" t="s">
        <v>504</v>
      </c>
      <c r="B371" s="7">
        <v>0</v>
      </c>
      <c r="C371" s="7">
        <v>0.75579939396545426</v>
      </c>
      <c r="D371" s="7">
        <f t="shared" si="5"/>
        <v>0.75579939396545426</v>
      </c>
      <c r="F371" s="19"/>
    </row>
    <row r="372" spans="1:6" ht="12.75" customHeight="1" x14ac:dyDescent="0.35">
      <c r="A372" s="5" t="s">
        <v>505</v>
      </c>
      <c r="B372" s="7">
        <v>0</v>
      </c>
      <c r="C372" s="7">
        <v>0.75579939396545426</v>
      </c>
      <c r="D372" s="7">
        <f t="shared" si="5"/>
        <v>0.75579939396545426</v>
      </c>
      <c r="F372" s="19"/>
    </row>
    <row r="373" spans="1:6" ht="14.5" x14ac:dyDescent="0.35">
      <c r="A373"/>
    </row>
    <row r="374" spans="1:6" ht="14.5" x14ac:dyDescent="0.35">
      <c r="A374"/>
    </row>
    <row r="375" spans="1:6" ht="14.5" x14ac:dyDescent="0.35">
      <c r="A375"/>
    </row>
    <row r="376" spans="1:6" ht="14.5" x14ac:dyDescent="0.35">
      <c r="A376"/>
    </row>
    <row r="377" spans="1:6" ht="14.5" x14ac:dyDescent="0.35">
      <c r="A377"/>
    </row>
    <row r="378" spans="1:6" ht="14.5" x14ac:dyDescent="0.35">
      <c r="A378"/>
    </row>
    <row r="379" spans="1:6" ht="14.5" x14ac:dyDescent="0.35">
      <c r="A379"/>
    </row>
    <row r="380" spans="1:6" ht="14.5" x14ac:dyDescent="0.35">
      <c r="A380"/>
    </row>
    <row r="381" spans="1:6" ht="14.5" x14ac:dyDescent="0.35">
      <c r="A381"/>
    </row>
    <row r="382" spans="1:6" ht="14.5" x14ac:dyDescent="0.35">
      <c r="A382"/>
    </row>
    <row r="383" spans="1:6" ht="14.5" x14ac:dyDescent="0.35">
      <c r="A383"/>
    </row>
    <row r="384" spans="1:6" ht="14.5" x14ac:dyDescent="0.35">
      <c r="A384"/>
    </row>
    <row r="385" spans="1:1" ht="14.5" x14ac:dyDescent="0.35">
      <c r="A385"/>
    </row>
    <row r="386" spans="1:1" ht="14.5" x14ac:dyDescent="0.35">
      <c r="A386"/>
    </row>
    <row r="387" spans="1:1" ht="14.5" x14ac:dyDescent="0.35">
      <c r="A387"/>
    </row>
    <row r="388" spans="1:1" ht="14.5" x14ac:dyDescent="0.35">
      <c r="A388"/>
    </row>
    <row r="389" spans="1:1" ht="14.5" x14ac:dyDescent="0.35">
      <c r="A389"/>
    </row>
    <row r="390" spans="1:1" ht="14.5" x14ac:dyDescent="0.35">
      <c r="A390"/>
    </row>
    <row r="391" spans="1:1" ht="14.5" x14ac:dyDescent="0.35">
      <c r="A391"/>
    </row>
    <row r="392" spans="1:1" ht="14.5" x14ac:dyDescent="0.35">
      <c r="A392"/>
    </row>
    <row r="393" spans="1:1" ht="14.5" x14ac:dyDescent="0.35">
      <c r="A393"/>
    </row>
    <row r="394" spans="1:1" ht="14.5" x14ac:dyDescent="0.35">
      <c r="A394"/>
    </row>
    <row r="395" spans="1:1" ht="14.5" x14ac:dyDescent="0.35">
      <c r="A395"/>
    </row>
    <row r="396" spans="1:1" ht="14.5" x14ac:dyDescent="0.35">
      <c r="A396"/>
    </row>
    <row r="397" spans="1:1" ht="14.5" x14ac:dyDescent="0.35">
      <c r="A397"/>
    </row>
    <row r="398" spans="1:1" ht="14.5" x14ac:dyDescent="0.35">
      <c r="A398"/>
    </row>
    <row r="399" spans="1:1" ht="14.5" x14ac:dyDescent="0.35">
      <c r="A399"/>
    </row>
    <row r="400" spans="1:1" ht="14.5" x14ac:dyDescent="0.35">
      <c r="A400"/>
    </row>
    <row r="401" spans="1:1" ht="14.5" x14ac:dyDescent="0.35">
      <c r="A401"/>
    </row>
    <row r="402" spans="1:1" ht="14.5" x14ac:dyDescent="0.35">
      <c r="A402"/>
    </row>
    <row r="403" spans="1:1" ht="14.5" x14ac:dyDescent="0.35">
      <c r="A403"/>
    </row>
    <row r="404" spans="1:1" ht="14.5" x14ac:dyDescent="0.35">
      <c r="A404"/>
    </row>
    <row r="405" spans="1:1" ht="14.5" x14ac:dyDescent="0.35">
      <c r="A405"/>
    </row>
    <row r="406" spans="1:1" ht="14.5" x14ac:dyDescent="0.35">
      <c r="A406"/>
    </row>
    <row r="407" spans="1:1" ht="14.5" x14ac:dyDescent="0.35">
      <c r="A407"/>
    </row>
    <row r="408" spans="1:1" ht="14.5" x14ac:dyDescent="0.35">
      <c r="A408"/>
    </row>
    <row r="409" spans="1:1" ht="14.5" x14ac:dyDescent="0.35">
      <c r="A409"/>
    </row>
    <row r="410" spans="1:1" ht="14.5" x14ac:dyDescent="0.35">
      <c r="A410"/>
    </row>
    <row r="411" spans="1:1" ht="14.5" x14ac:dyDescent="0.35">
      <c r="A411"/>
    </row>
    <row r="412" spans="1:1" ht="14.5" x14ac:dyDescent="0.35">
      <c r="A412"/>
    </row>
    <row r="413" spans="1:1" ht="14.5" x14ac:dyDescent="0.35">
      <c r="A413"/>
    </row>
    <row r="414" spans="1:1" ht="14.5" x14ac:dyDescent="0.35">
      <c r="A414"/>
    </row>
    <row r="415" spans="1:1" ht="14.5" x14ac:dyDescent="0.35">
      <c r="A415"/>
    </row>
    <row r="416" spans="1:1" ht="14.5" x14ac:dyDescent="0.35">
      <c r="A416"/>
    </row>
    <row r="417" spans="1:1" ht="14.5" x14ac:dyDescent="0.35">
      <c r="A417"/>
    </row>
    <row r="418" spans="1:1" ht="14.5" x14ac:dyDescent="0.35">
      <c r="A418"/>
    </row>
    <row r="419" spans="1:1" ht="14.5" x14ac:dyDescent="0.35">
      <c r="A419"/>
    </row>
    <row r="420" spans="1:1" ht="14.5" x14ac:dyDescent="0.35">
      <c r="A420"/>
    </row>
    <row r="421" spans="1:1" ht="14.5" x14ac:dyDescent="0.35">
      <c r="A421"/>
    </row>
    <row r="422" spans="1:1" ht="14.5" x14ac:dyDescent="0.35">
      <c r="A422"/>
    </row>
    <row r="423" spans="1:1" ht="14.5" x14ac:dyDescent="0.35">
      <c r="A423"/>
    </row>
    <row r="424" spans="1:1" ht="14.5" x14ac:dyDescent="0.35">
      <c r="A424"/>
    </row>
    <row r="425" spans="1:1" ht="14.5" x14ac:dyDescent="0.35">
      <c r="A425"/>
    </row>
    <row r="426" spans="1:1" ht="14.5" x14ac:dyDescent="0.35">
      <c r="A426"/>
    </row>
    <row r="427" spans="1:1" ht="14.5" x14ac:dyDescent="0.35">
      <c r="A427"/>
    </row>
    <row r="428" spans="1:1" ht="14.5" x14ac:dyDescent="0.35">
      <c r="A428"/>
    </row>
    <row r="429" spans="1:1" ht="14.5" x14ac:dyDescent="0.35">
      <c r="A429"/>
    </row>
    <row r="430" spans="1:1" ht="14.5" x14ac:dyDescent="0.35">
      <c r="A430"/>
    </row>
    <row r="431" spans="1:1" ht="14.5" x14ac:dyDescent="0.35">
      <c r="A431"/>
    </row>
    <row r="432" spans="1:1" ht="14.5" x14ac:dyDescent="0.35">
      <c r="A432"/>
    </row>
    <row r="433" spans="1:1" ht="14.5" x14ac:dyDescent="0.35">
      <c r="A433"/>
    </row>
    <row r="434" spans="1:1" ht="14.5" x14ac:dyDescent="0.35">
      <c r="A434"/>
    </row>
    <row r="435" spans="1:1" ht="14.5" x14ac:dyDescent="0.35">
      <c r="A435"/>
    </row>
    <row r="436" spans="1:1" ht="14.5" x14ac:dyDescent="0.35">
      <c r="A436"/>
    </row>
    <row r="437" spans="1:1" ht="14.5" x14ac:dyDescent="0.35">
      <c r="A437"/>
    </row>
    <row r="438" spans="1:1" ht="14.5" x14ac:dyDescent="0.35">
      <c r="A438"/>
    </row>
    <row r="439" spans="1:1" ht="14.5" x14ac:dyDescent="0.35">
      <c r="A439"/>
    </row>
    <row r="440" spans="1:1" ht="14.5" x14ac:dyDescent="0.35">
      <c r="A440"/>
    </row>
    <row r="441" spans="1:1" ht="14.5" x14ac:dyDescent="0.35">
      <c r="A441"/>
    </row>
    <row r="442" spans="1:1" ht="14.5" x14ac:dyDescent="0.35">
      <c r="A442"/>
    </row>
    <row r="443" spans="1:1" ht="14.5" x14ac:dyDescent="0.35">
      <c r="A443"/>
    </row>
    <row r="444" spans="1:1" ht="14.5" x14ac:dyDescent="0.35">
      <c r="A444"/>
    </row>
    <row r="445" spans="1:1" ht="14.5" x14ac:dyDescent="0.35">
      <c r="A445"/>
    </row>
    <row r="446" spans="1:1" ht="14.5" x14ac:dyDescent="0.35">
      <c r="A446"/>
    </row>
    <row r="447" spans="1:1" ht="14.5" x14ac:dyDescent="0.35">
      <c r="A447"/>
    </row>
    <row r="448" spans="1:1" ht="14.5" x14ac:dyDescent="0.35">
      <c r="A448"/>
    </row>
    <row r="449" spans="1:1" ht="14.5" x14ac:dyDescent="0.35">
      <c r="A449"/>
    </row>
    <row r="450" spans="1:1" ht="14.5" x14ac:dyDescent="0.35">
      <c r="A450"/>
    </row>
    <row r="451" spans="1:1" ht="14.5" x14ac:dyDescent="0.35">
      <c r="A451"/>
    </row>
    <row r="452" spans="1:1" ht="14.5" x14ac:dyDescent="0.35">
      <c r="A452"/>
    </row>
    <row r="453" spans="1:1" ht="14.5" x14ac:dyDescent="0.35">
      <c r="A453"/>
    </row>
    <row r="454" spans="1:1" ht="14.5" x14ac:dyDescent="0.35">
      <c r="A454"/>
    </row>
    <row r="455" spans="1:1" ht="14.5" x14ac:dyDescent="0.35">
      <c r="A455"/>
    </row>
    <row r="456" spans="1:1" ht="14.5" x14ac:dyDescent="0.35">
      <c r="A456"/>
    </row>
    <row r="457" spans="1:1" ht="14.5" x14ac:dyDescent="0.35">
      <c r="A457"/>
    </row>
    <row r="458" spans="1:1" ht="14.5" x14ac:dyDescent="0.35">
      <c r="A458"/>
    </row>
    <row r="459" spans="1:1" ht="14.5" x14ac:dyDescent="0.35">
      <c r="A459"/>
    </row>
    <row r="460" spans="1:1" ht="14.5" x14ac:dyDescent="0.35">
      <c r="A460"/>
    </row>
    <row r="461" spans="1:1" ht="14.5" x14ac:dyDescent="0.35">
      <c r="A461"/>
    </row>
    <row r="462" spans="1:1" ht="14.5" x14ac:dyDescent="0.35">
      <c r="A462"/>
    </row>
    <row r="463" spans="1:1" ht="14.5" x14ac:dyDescent="0.35">
      <c r="A463"/>
    </row>
    <row r="464" spans="1:1" ht="14.5" x14ac:dyDescent="0.35">
      <c r="A464"/>
    </row>
    <row r="465" spans="1:1" ht="14.5" x14ac:dyDescent="0.35">
      <c r="A465"/>
    </row>
    <row r="466" spans="1:1" ht="14.5" x14ac:dyDescent="0.35">
      <c r="A466"/>
    </row>
    <row r="467" spans="1:1" ht="14.5" x14ac:dyDescent="0.35">
      <c r="A467"/>
    </row>
    <row r="468" spans="1:1" ht="14.5" x14ac:dyDescent="0.35">
      <c r="A468"/>
    </row>
    <row r="469" spans="1:1" ht="14.5" x14ac:dyDescent="0.35">
      <c r="A469"/>
    </row>
    <row r="470" spans="1:1" ht="14.5" x14ac:dyDescent="0.35">
      <c r="A470"/>
    </row>
    <row r="471" spans="1:1" ht="14.5" x14ac:dyDescent="0.35">
      <c r="A471"/>
    </row>
    <row r="472" spans="1:1" ht="14.5" x14ac:dyDescent="0.35">
      <c r="A472"/>
    </row>
    <row r="473" spans="1:1" ht="14.5" x14ac:dyDescent="0.35">
      <c r="A473"/>
    </row>
    <row r="474" spans="1:1" ht="14.5" x14ac:dyDescent="0.35">
      <c r="A474"/>
    </row>
    <row r="475" spans="1:1" ht="14.5" x14ac:dyDescent="0.35">
      <c r="A475"/>
    </row>
    <row r="476" spans="1:1" ht="14.5" x14ac:dyDescent="0.35">
      <c r="A476"/>
    </row>
    <row r="477" spans="1:1" ht="14.5" x14ac:dyDescent="0.35">
      <c r="A477"/>
    </row>
    <row r="478" spans="1:1" ht="14.5" x14ac:dyDescent="0.35">
      <c r="A47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F4F7-3AB4-4F0F-9C4B-B978FEE5B188}">
  <dimension ref="A2:F362"/>
  <sheetViews>
    <sheetView workbookViewId="0">
      <selection activeCell="A13" sqref="A13"/>
    </sheetView>
  </sheetViews>
  <sheetFormatPr defaultColWidth="9.1796875" defaultRowHeight="12.5" x14ac:dyDescent="0.25"/>
  <cols>
    <col min="1" max="1" width="40.54296875" style="1" customWidth="1"/>
    <col min="2" max="4" width="30.7265625" style="1" customWidth="1"/>
    <col min="5" max="16384" width="9.1796875" style="1"/>
  </cols>
  <sheetData>
    <row r="2" spans="1:4" ht="15" customHeight="1" x14ac:dyDescent="0.3">
      <c r="B2" s="2"/>
      <c r="C2" s="2"/>
      <c r="D2" s="2"/>
    </row>
    <row r="3" spans="1:4" ht="15" customHeight="1" x14ac:dyDescent="0.3">
      <c r="B3" s="2" t="str">
        <f>Índice!A9</f>
        <v>MÊS DE COMPETÊNCIA: Agosto de 2023</v>
      </c>
      <c r="C3" s="2"/>
      <c r="D3" s="2"/>
    </row>
    <row r="5" spans="1:4" ht="13" x14ac:dyDescent="0.3">
      <c r="A5" s="2" t="s">
        <v>733</v>
      </c>
    </row>
    <row r="6" spans="1:4" x14ac:dyDescent="0.25">
      <c r="A6" s="1" t="s">
        <v>732</v>
      </c>
    </row>
    <row r="8" spans="1:4" ht="13" x14ac:dyDescent="0.3">
      <c r="A8" s="4" t="s">
        <v>565</v>
      </c>
      <c r="B8" s="6" t="s">
        <v>471</v>
      </c>
      <c r="C8" s="6" t="s">
        <v>472</v>
      </c>
      <c r="D8" s="6" t="s">
        <v>473</v>
      </c>
    </row>
    <row r="9" spans="1:4" x14ac:dyDescent="0.25">
      <c r="A9" s="5" t="s">
        <v>734</v>
      </c>
      <c r="B9" s="7">
        <v>146756.04842908031</v>
      </c>
      <c r="C9" s="7">
        <v>94657.647561756807</v>
      </c>
      <c r="D9" s="7">
        <f>SUM(B9:C9)</f>
        <v>241413.69599083712</v>
      </c>
    </row>
    <row r="11" spans="1:4" ht="13" x14ac:dyDescent="0.3">
      <c r="A11" s="4" t="s">
        <v>1</v>
      </c>
      <c r="B11" s="6" t="s">
        <v>471</v>
      </c>
      <c r="C11" s="6" t="s">
        <v>472</v>
      </c>
      <c r="D11" s="6" t="s">
        <v>473</v>
      </c>
    </row>
    <row r="12" spans="1:4" x14ac:dyDescent="0.25">
      <c r="A12" s="5" t="s">
        <v>244</v>
      </c>
      <c r="B12" s="7">
        <v>128.11853633470201</v>
      </c>
      <c r="C12" s="7">
        <v>0</v>
      </c>
      <c r="D12" s="7">
        <f>SUM(B12:C12)</f>
        <v>128.11853633470201</v>
      </c>
    </row>
    <row r="13" spans="1:4" x14ac:dyDescent="0.25">
      <c r="A13" s="5" t="s">
        <v>177</v>
      </c>
      <c r="B13" s="7">
        <v>128.11853633470201</v>
      </c>
      <c r="C13" s="7">
        <v>0</v>
      </c>
      <c r="D13" s="7">
        <f t="shared" ref="D13:D76" si="0">SUM(B13:C13)</f>
        <v>128.11853633470201</v>
      </c>
    </row>
    <row r="14" spans="1:4" x14ac:dyDescent="0.25">
      <c r="A14" s="5" t="s">
        <v>64</v>
      </c>
      <c r="B14" s="7">
        <v>128.11853633470201</v>
      </c>
      <c r="C14" s="7">
        <v>1.2566289000804902</v>
      </c>
      <c r="D14" s="7">
        <f t="shared" si="0"/>
        <v>129.37516523478251</v>
      </c>
    </row>
    <row r="15" spans="1:4" x14ac:dyDescent="0.25">
      <c r="A15" s="5" t="s">
        <v>265</v>
      </c>
      <c r="B15" s="7">
        <v>128.11853633470201</v>
      </c>
      <c r="C15" s="7">
        <v>0</v>
      </c>
      <c r="D15" s="7">
        <f t="shared" si="0"/>
        <v>128.11853633470201</v>
      </c>
    </row>
    <row r="16" spans="1:4" x14ac:dyDescent="0.25">
      <c r="A16" s="5" t="s">
        <v>385</v>
      </c>
      <c r="B16" s="7">
        <v>128.11853633470201</v>
      </c>
      <c r="C16" s="7">
        <v>0</v>
      </c>
      <c r="D16" s="7">
        <f t="shared" si="0"/>
        <v>128.11853633470201</v>
      </c>
    </row>
    <row r="17" spans="1:4" x14ac:dyDescent="0.25">
      <c r="A17" s="5" t="s">
        <v>185</v>
      </c>
      <c r="B17" s="7">
        <v>128.11853633470201</v>
      </c>
      <c r="C17" s="7">
        <v>30.512581978928576</v>
      </c>
      <c r="D17" s="7">
        <f t="shared" si="0"/>
        <v>158.63111831363059</v>
      </c>
    </row>
    <row r="18" spans="1:4" x14ac:dyDescent="0.25">
      <c r="A18" s="5" t="s">
        <v>157</v>
      </c>
      <c r="B18" s="7">
        <v>128.11853633470201</v>
      </c>
      <c r="C18" s="7">
        <v>17.053708900662613</v>
      </c>
      <c r="D18" s="7">
        <f t="shared" si="0"/>
        <v>145.17224523536464</v>
      </c>
    </row>
    <row r="19" spans="1:4" x14ac:dyDescent="0.25">
      <c r="A19" s="5" t="s">
        <v>267</v>
      </c>
      <c r="B19" s="7">
        <v>128.11853633470201</v>
      </c>
      <c r="C19" s="7">
        <v>0</v>
      </c>
      <c r="D19" s="7">
        <f t="shared" si="0"/>
        <v>128.11853633470201</v>
      </c>
    </row>
    <row r="20" spans="1:4" x14ac:dyDescent="0.25">
      <c r="A20" s="5" t="s">
        <v>189</v>
      </c>
      <c r="B20" s="7">
        <v>128.11853633470201</v>
      </c>
      <c r="C20" s="7">
        <v>17.593302667664862</v>
      </c>
      <c r="D20" s="7">
        <f t="shared" si="0"/>
        <v>145.71183900236687</v>
      </c>
    </row>
    <row r="21" spans="1:4" x14ac:dyDescent="0.25">
      <c r="A21" s="5" t="s">
        <v>3</v>
      </c>
      <c r="B21" s="7">
        <v>128.11853633470201</v>
      </c>
      <c r="C21" s="7">
        <v>0</v>
      </c>
      <c r="D21" s="7">
        <f t="shared" si="0"/>
        <v>128.11853633470201</v>
      </c>
    </row>
    <row r="22" spans="1:4" x14ac:dyDescent="0.25">
      <c r="A22" s="5" t="s">
        <v>268</v>
      </c>
      <c r="B22" s="7">
        <v>128.11853633470201</v>
      </c>
      <c r="C22" s="7">
        <v>0</v>
      </c>
      <c r="D22" s="7">
        <f t="shared" si="0"/>
        <v>128.11853633470201</v>
      </c>
    </row>
    <row r="23" spans="1:4" x14ac:dyDescent="0.25">
      <c r="A23" s="5" t="s">
        <v>71</v>
      </c>
      <c r="B23" s="7">
        <v>128.11853633470201</v>
      </c>
      <c r="C23" s="7">
        <v>258.9232252662573</v>
      </c>
      <c r="D23" s="7">
        <f t="shared" si="0"/>
        <v>387.04176160095932</v>
      </c>
    </row>
    <row r="24" spans="1:4" x14ac:dyDescent="0.25">
      <c r="A24" s="5" t="s">
        <v>6</v>
      </c>
      <c r="B24" s="7">
        <v>128.11853633470201</v>
      </c>
      <c r="C24" s="7">
        <v>0</v>
      </c>
      <c r="D24" s="7">
        <f t="shared" si="0"/>
        <v>128.11853633470201</v>
      </c>
    </row>
    <row r="25" spans="1:4" x14ac:dyDescent="0.25">
      <c r="A25" s="5" t="s">
        <v>192</v>
      </c>
      <c r="B25" s="7">
        <v>128.11853633470201</v>
      </c>
      <c r="C25" s="7">
        <v>0.39643594992581266</v>
      </c>
      <c r="D25" s="7">
        <f t="shared" si="0"/>
        <v>128.51497228462782</v>
      </c>
    </row>
    <row r="26" spans="1:4" x14ac:dyDescent="0.25">
      <c r="A26" s="5" t="s">
        <v>193</v>
      </c>
      <c r="B26" s="7">
        <v>128.11853633470201</v>
      </c>
      <c r="C26" s="7">
        <v>0</v>
      </c>
      <c r="D26" s="7">
        <f t="shared" si="0"/>
        <v>128.11853633470201</v>
      </c>
    </row>
    <row r="27" spans="1:4" x14ac:dyDescent="0.25">
      <c r="A27" s="5" t="s">
        <v>63</v>
      </c>
      <c r="B27" s="7">
        <v>128.11853633470201</v>
      </c>
      <c r="C27" s="7">
        <v>88.987572730997073</v>
      </c>
      <c r="D27" s="7">
        <f t="shared" si="0"/>
        <v>217.10610906569909</v>
      </c>
    </row>
    <row r="28" spans="1:4" x14ac:dyDescent="0.25">
      <c r="A28" s="5" t="s">
        <v>269</v>
      </c>
      <c r="B28" s="7">
        <v>128.11853633470201</v>
      </c>
      <c r="C28" s="7">
        <v>0</v>
      </c>
      <c r="D28" s="7">
        <f t="shared" si="0"/>
        <v>128.11853633470201</v>
      </c>
    </row>
    <row r="29" spans="1:4" x14ac:dyDescent="0.25">
      <c r="A29" s="5" t="s">
        <v>388</v>
      </c>
      <c r="B29" s="7">
        <v>128.11853633470201</v>
      </c>
      <c r="C29" s="7">
        <v>0</v>
      </c>
      <c r="D29" s="7">
        <f t="shared" si="0"/>
        <v>128.11853633470201</v>
      </c>
    </row>
    <row r="30" spans="1:4" x14ac:dyDescent="0.25">
      <c r="A30" s="5" t="s">
        <v>239</v>
      </c>
      <c r="B30" s="7">
        <v>120.51574053129099</v>
      </c>
      <c r="C30" s="7">
        <v>5.9511010377387397</v>
      </c>
      <c r="D30" s="7">
        <f t="shared" si="0"/>
        <v>126.46684156902973</v>
      </c>
    </row>
    <row r="31" spans="1:4" x14ac:dyDescent="0.25">
      <c r="A31" s="5" t="s">
        <v>227</v>
      </c>
      <c r="B31" s="7">
        <v>128.11853633470201</v>
      </c>
      <c r="C31" s="7">
        <v>0</v>
      </c>
      <c r="D31" s="7">
        <f t="shared" si="0"/>
        <v>128.11853633470201</v>
      </c>
    </row>
    <row r="32" spans="1:4" x14ac:dyDescent="0.25">
      <c r="A32" s="5" t="s">
        <v>245</v>
      </c>
      <c r="B32" s="7">
        <v>128.11853633470201</v>
      </c>
      <c r="C32" s="7">
        <v>0</v>
      </c>
      <c r="D32" s="7">
        <f t="shared" si="0"/>
        <v>128.11853633470201</v>
      </c>
    </row>
    <row r="33" spans="1:4" x14ac:dyDescent="0.25">
      <c r="A33" s="5" t="s">
        <v>147</v>
      </c>
      <c r="B33" s="7">
        <v>128.11853633470201</v>
      </c>
      <c r="C33" s="7">
        <v>3229.7238671877803</v>
      </c>
      <c r="D33" s="7">
        <f t="shared" si="0"/>
        <v>3357.8424035224825</v>
      </c>
    </row>
    <row r="34" spans="1:4" x14ac:dyDescent="0.25">
      <c r="A34" s="5" t="s">
        <v>224</v>
      </c>
      <c r="B34" s="7">
        <v>128.11853633470201</v>
      </c>
      <c r="C34" s="7">
        <v>7.2747230356635306</v>
      </c>
      <c r="D34" s="7">
        <f t="shared" si="0"/>
        <v>135.39325937036554</v>
      </c>
    </row>
    <row r="35" spans="1:4" x14ac:dyDescent="0.25">
      <c r="A35" s="5" t="s">
        <v>82</v>
      </c>
      <c r="B35" s="7">
        <v>112.94502338447853</v>
      </c>
      <c r="C35" s="7">
        <v>1085.9392066715793</v>
      </c>
      <c r="D35" s="7">
        <f t="shared" si="0"/>
        <v>1198.8842300560577</v>
      </c>
    </row>
    <row r="36" spans="1:4" x14ac:dyDescent="0.25">
      <c r="A36" s="5" t="s">
        <v>391</v>
      </c>
      <c r="B36" s="7">
        <v>128.11853633470201</v>
      </c>
      <c r="C36" s="7">
        <v>0</v>
      </c>
      <c r="D36" s="7">
        <f t="shared" si="0"/>
        <v>128.11853633470201</v>
      </c>
    </row>
    <row r="37" spans="1:4" x14ac:dyDescent="0.25">
      <c r="A37" s="5" t="s">
        <v>45</v>
      </c>
      <c r="B37" s="7">
        <v>112.94502338447853</v>
      </c>
      <c r="C37" s="7">
        <v>39.964013847661491</v>
      </c>
      <c r="D37" s="7">
        <f t="shared" si="0"/>
        <v>152.90903723214001</v>
      </c>
    </row>
    <row r="38" spans="1:4" x14ac:dyDescent="0.25">
      <c r="A38" s="5" t="s">
        <v>398</v>
      </c>
      <c r="B38" s="7">
        <v>128.11853633470201</v>
      </c>
      <c r="C38" s="7">
        <v>0</v>
      </c>
      <c r="D38" s="7">
        <f t="shared" si="0"/>
        <v>128.11853633470201</v>
      </c>
    </row>
    <row r="39" spans="1:4" x14ac:dyDescent="0.25">
      <c r="A39" s="5" t="s">
        <v>168</v>
      </c>
      <c r="B39" s="7">
        <v>112.94502338447853</v>
      </c>
      <c r="C39" s="7">
        <v>135.58419750126399</v>
      </c>
      <c r="D39" s="7">
        <f t="shared" si="0"/>
        <v>248.52922088574252</v>
      </c>
    </row>
    <row r="40" spans="1:4" x14ac:dyDescent="0.25">
      <c r="A40" s="5" t="s">
        <v>270</v>
      </c>
      <c r="B40" s="7">
        <v>128.11853633470201</v>
      </c>
      <c r="C40" s="7">
        <v>0</v>
      </c>
      <c r="D40" s="7">
        <f t="shared" si="0"/>
        <v>128.11853633470201</v>
      </c>
    </row>
    <row r="41" spans="1:4" x14ac:dyDescent="0.25">
      <c r="A41" s="5" t="s">
        <v>238</v>
      </c>
      <c r="B41" s="7">
        <v>112.94502338447853</v>
      </c>
      <c r="C41" s="7">
        <v>14.343920461527242</v>
      </c>
      <c r="D41" s="7">
        <f t="shared" si="0"/>
        <v>127.28894384600578</v>
      </c>
    </row>
    <row r="42" spans="1:4" x14ac:dyDescent="0.25">
      <c r="A42" s="5" t="s">
        <v>271</v>
      </c>
      <c r="B42" s="7">
        <v>128.11853633470201</v>
      </c>
      <c r="C42" s="7">
        <v>0</v>
      </c>
      <c r="D42" s="7">
        <f t="shared" si="0"/>
        <v>128.11853633470201</v>
      </c>
    </row>
    <row r="43" spans="1:4" x14ac:dyDescent="0.25">
      <c r="A43" s="5" t="s">
        <v>100</v>
      </c>
      <c r="B43" s="7">
        <v>112.94502338447853</v>
      </c>
      <c r="C43" s="7">
        <v>84.035166875763991</v>
      </c>
      <c r="D43" s="7">
        <f t="shared" si="0"/>
        <v>196.98019026024252</v>
      </c>
    </row>
    <row r="44" spans="1:4" x14ac:dyDescent="0.25">
      <c r="A44" s="5" t="s">
        <v>109</v>
      </c>
      <c r="B44" s="7">
        <v>128.11853633470201</v>
      </c>
      <c r="C44" s="7">
        <v>76.438697209501242</v>
      </c>
      <c r="D44" s="7">
        <f t="shared" si="0"/>
        <v>204.55723354420326</v>
      </c>
    </row>
    <row r="45" spans="1:4" x14ac:dyDescent="0.25">
      <c r="A45" s="5" t="s">
        <v>272</v>
      </c>
      <c r="B45" s="7">
        <v>128.11853633470201</v>
      </c>
      <c r="C45" s="7">
        <v>0</v>
      </c>
      <c r="D45" s="7">
        <f t="shared" si="0"/>
        <v>128.11853633470201</v>
      </c>
    </row>
    <row r="46" spans="1:4" x14ac:dyDescent="0.25">
      <c r="A46" s="5" t="s">
        <v>225</v>
      </c>
      <c r="B46" s="7">
        <v>128.11853633470201</v>
      </c>
      <c r="C46" s="7">
        <v>1.8888762916235664</v>
      </c>
      <c r="D46" s="7">
        <f t="shared" si="0"/>
        <v>130.00741262632559</v>
      </c>
    </row>
    <row r="47" spans="1:4" x14ac:dyDescent="0.25">
      <c r="A47" s="5" t="s">
        <v>176</v>
      </c>
      <c r="B47" s="7">
        <v>42058.418087500511</v>
      </c>
      <c r="C47" s="7">
        <v>27150.206486509273</v>
      </c>
      <c r="D47" s="7">
        <f t="shared" si="0"/>
        <v>69208.62457400978</v>
      </c>
    </row>
    <row r="48" spans="1:4" x14ac:dyDescent="0.25">
      <c r="A48" s="5" t="s">
        <v>448</v>
      </c>
      <c r="B48" s="7">
        <v>120.54781918788957</v>
      </c>
      <c r="C48" s="7">
        <v>0</v>
      </c>
      <c r="D48" s="7">
        <f t="shared" si="0"/>
        <v>120.54781918788957</v>
      </c>
    </row>
    <row r="49" spans="1:4" x14ac:dyDescent="0.25">
      <c r="A49" s="5" t="s">
        <v>400</v>
      </c>
      <c r="B49" s="7">
        <v>118.32846019136701</v>
      </c>
      <c r="C49" s="7">
        <v>0</v>
      </c>
      <c r="D49" s="7">
        <f t="shared" si="0"/>
        <v>118.32846019136701</v>
      </c>
    </row>
    <row r="50" spans="1:4" x14ac:dyDescent="0.25">
      <c r="A50" s="5" t="s">
        <v>179</v>
      </c>
      <c r="B50" s="7">
        <v>128.11853633470201</v>
      </c>
      <c r="C50" s="7">
        <v>175.58139102370492</v>
      </c>
      <c r="D50" s="7">
        <f t="shared" si="0"/>
        <v>303.69992735840697</v>
      </c>
    </row>
    <row r="51" spans="1:4" x14ac:dyDescent="0.25">
      <c r="A51" s="5" t="s">
        <v>148</v>
      </c>
      <c r="B51" s="7">
        <v>128.11853633470201</v>
      </c>
      <c r="C51" s="7">
        <v>289.2971690595474</v>
      </c>
      <c r="D51" s="7">
        <f t="shared" si="0"/>
        <v>417.41570539424941</v>
      </c>
    </row>
    <row r="52" spans="1:4" x14ac:dyDescent="0.25">
      <c r="A52" s="5" t="s">
        <v>60</v>
      </c>
      <c r="B52" s="7">
        <v>18.056628598522028</v>
      </c>
      <c r="C52" s="7">
        <v>1.2804653894339828E-4</v>
      </c>
      <c r="D52" s="7">
        <f t="shared" si="0"/>
        <v>18.056756645060972</v>
      </c>
    </row>
    <row r="53" spans="1:4" x14ac:dyDescent="0.25">
      <c r="A53" s="5" t="s">
        <v>273</v>
      </c>
      <c r="B53" s="7">
        <v>128.11853633470201</v>
      </c>
      <c r="C53" s="7">
        <v>0</v>
      </c>
      <c r="D53" s="7">
        <f t="shared" si="0"/>
        <v>128.11853633470201</v>
      </c>
    </row>
    <row r="54" spans="1:4" x14ac:dyDescent="0.25">
      <c r="A54" s="5" t="s">
        <v>401</v>
      </c>
      <c r="B54" s="7">
        <v>128.11853633470201</v>
      </c>
      <c r="C54" s="7">
        <v>0</v>
      </c>
      <c r="D54" s="7">
        <f t="shared" si="0"/>
        <v>128.11853633470201</v>
      </c>
    </row>
    <row r="55" spans="1:4" x14ac:dyDescent="0.25">
      <c r="A55" s="5" t="s">
        <v>403</v>
      </c>
      <c r="B55" s="7">
        <v>128.11853633470201</v>
      </c>
      <c r="C55" s="7">
        <v>0</v>
      </c>
      <c r="D55" s="7">
        <f t="shared" si="0"/>
        <v>128.11853633470201</v>
      </c>
    </row>
    <row r="56" spans="1:4" x14ac:dyDescent="0.25">
      <c r="A56" s="5" t="s">
        <v>15</v>
      </c>
      <c r="B56" s="7">
        <v>18.056628598522028</v>
      </c>
      <c r="C56" s="7">
        <v>5.4173535706822338E-5</v>
      </c>
      <c r="D56" s="7">
        <f t="shared" si="0"/>
        <v>18.056682772057734</v>
      </c>
    </row>
    <row r="57" spans="1:4" x14ac:dyDescent="0.25">
      <c r="A57" s="5" t="s">
        <v>404</v>
      </c>
      <c r="B57" s="7">
        <v>128.11853633470201</v>
      </c>
      <c r="C57" s="7">
        <v>0</v>
      </c>
      <c r="D57" s="7">
        <f t="shared" si="0"/>
        <v>128.11853633470201</v>
      </c>
    </row>
    <row r="58" spans="1:4" x14ac:dyDescent="0.25">
      <c r="A58" s="5" t="s">
        <v>274</v>
      </c>
      <c r="B58" s="7">
        <v>128.11853633470201</v>
      </c>
      <c r="C58" s="7">
        <v>0</v>
      </c>
      <c r="D58" s="7">
        <f t="shared" si="0"/>
        <v>128.11853633470201</v>
      </c>
    </row>
    <row r="59" spans="1:4" x14ac:dyDescent="0.25">
      <c r="A59" s="5" t="s">
        <v>184</v>
      </c>
      <c r="B59" s="7">
        <v>128.11853633470201</v>
      </c>
      <c r="C59" s="7">
        <v>8.3816859476833461</v>
      </c>
      <c r="D59" s="7">
        <f t="shared" si="0"/>
        <v>136.50022228238535</v>
      </c>
    </row>
    <row r="60" spans="1:4" x14ac:dyDescent="0.25">
      <c r="A60" s="5" t="s">
        <v>105</v>
      </c>
      <c r="B60" s="7">
        <v>128.11853633470201</v>
      </c>
      <c r="C60" s="7">
        <v>26.095120893059576</v>
      </c>
      <c r="D60" s="7">
        <f t="shared" si="0"/>
        <v>154.21365722776159</v>
      </c>
    </row>
    <row r="61" spans="1:4" x14ac:dyDescent="0.25">
      <c r="A61" s="5" t="s">
        <v>284</v>
      </c>
      <c r="B61" s="7">
        <v>128.11853633470201</v>
      </c>
      <c r="C61" s="7">
        <v>0</v>
      </c>
      <c r="D61" s="7">
        <f t="shared" si="0"/>
        <v>128.11853633470201</v>
      </c>
    </row>
    <row r="62" spans="1:4" x14ac:dyDescent="0.25">
      <c r="A62" s="5" t="s">
        <v>375</v>
      </c>
      <c r="B62" s="7">
        <v>128.11853633470201</v>
      </c>
      <c r="C62" s="7">
        <v>0</v>
      </c>
      <c r="D62" s="7">
        <f t="shared" si="0"/>
        <v>128.11853633470201</v>
      </c>
    </row>
    <row r="63" spans="1:4" x14ac:dyDescent="0.25">
      <c r="A63" s="5" t="s">
        <v>275</v>
      </c>
      <c r="B63" s="7">
        <v>128.11853633470201</v>
      </c>
      <c r="C63" s="7">
        <v>0</v>
      </c>
      <c r="D63" s="7">
        <f t="shared" si="0"/>
        <v>128.11853633470201</v>
      </c>
    </row>
    <row r="64" spans="1:4" x14ac:dyDescent="0.25">
      <c r="A64" s="5" t="s">
        <v>276</v>
      </c>
      <c r="B64" s="7">
        <v>128.11853633470201</v>
      </c>
      <c r="C64" s="7">
        <v>0</v>
      </c>
      <c r="D64" s="7">
        <f t="shared" si="0"/>
        <v>128.11853633470201</v>
      </c>
    </row>
    <row r="65" spans="1:4" x14ac:dyDescent="0.25">
      <c r="A65" s="5" t="s">
        <v>130</v>
      </c>
      <c r="B65" s="7">
        <v>128.11853633470201</v>
      </c>
      <c r="C65" s="7">
        <v>118.31847622166626</v>
      </c>
      <c r="D65" s="7">
        <f t="shared" si="0"/>
        <v>246.43701255636827</v>
      </c>
    </row>
    <row r="66" spans="1:4" x14ac:dyDescent="0.25">
      <c r="A66" s="5" t="s">
        <v>277</v>
      </c>
      <c r="B66" s="7">
        <v>128.11853633470201</v>
      </c>
      <c r="C66" s="7">
        <v>0</v>
      </c>
      <c r="D66" s="7">
        <f t="shared" si="0"/>
        <v>128.11853633470201</v>
      </c>
    </row>
    <row r="67" spans="1:4" x14ac:dyDescent="0.25">
      <c r="A67" s="5" t="s">
        <v>246</v>
      </c>
      <c r="B67" s="7">
        <v>128.11853633470201</v>
      </c>
      <c r="C67" s="7">
        <v>75.557047150443282</v>
      </c>
      <c r="D67" s="7">
        <f t="shared" si="0"/>
        <v>203.6755834851453</v>
      </c>
    </row>
    <row r="68" spans="1:4" x14ac:dyDescent="0.25">
      <c r="A68" s="5" t="s">
        <v>76</v>
      </c>
      <c r="B68" s="7">
        <v>128.11853633470201</v>
      </c>
      <c r="C68" s="7">
        <v>0</v>
      </c>
      <c r="D68" s="7">
        <f t="shared" si="0"/>
        <v>128.11853633470201</v>
      </c>
    </row>
    <row r="69" spans="1:4" x14ac:dyDescent="0.25">
      <c r="A69" s="5" t="s">
        <v>278</v>
      </c>
      <c r="B69" s="7">
        <v>128.11853633470201</v>
      </c>
      <c r="C69" s="7">
        <v>0</v>
      </c>
      <c r="D69" s="7">
        <f t="shared" si="0"/>
        <v>128.11853633470201</v>
      </c>
    </row>
    <row r="70" spans="1:4" x14ac:dyDescent="0.25">
      <c r="A70" s="5" t="s">
        <v>279</v>
      </c>
      <c r="B70" s="7">
        <v>128.11853633470201</v>
      </c>
      <c r="C70" s="7">
        <v>0</v>
      </c>
      <c r="D70" s="7">
        <f t="shared" si="0"/>
        <v>128.11853633470201</v>
      </c>
    </row>
    <row r="71" spans="1:4" x14ac:dyDescent="0.25">
      <c r="A71" s="5" t="s">
        <v>405</v>
      </c>
      <c r="B71" s="7">
        <v>128.11853633470201</v>
      </c>
      <c r="C71" s="7">
        <v>0</v>
      </c>
      <c r="D71" s="7">
        <f t="shared" si="0"/>
        <v>128.11853633470201</v>
      </c>
    </row>
    <row r="72" spans="1:4" x14ac:dyDescent="0.25">
      <c r="A72" s="5" t="s">
        <v>243</v>
      </c>
      <c r="B72" s="7">
        <v>128.11853633470201</v>
      </c>
      <c r="C72" s="7">
        <v>8.1833889827252246</v>
      </c>
      <c r="D72" s="7">
        <f t="shared" si="0"/>
        <v>136.30192531742725</v>
      </c>
    </row>
    <row r="73" spans="1:4" x14ac:dyDescent="0.25">
      <c r="A73" s="5" t="s">
        <v>5</v>
      </c>
      <c r="B73" s="7">
        <v>128.11853633470201</v>
      </c>
      <c r="C73" s="7">
        <v>288.86627160645315</v>
      </c>
      <c r="D73" s="7">
        <f t="shared" si="0"/>
        <v>416.98480794115517</v>
      </c>
    </row>
    <row r="74" spans="1:4" x14ac:dyDescent="0.25">
      <c r="A74" s="5" t="s">
        <v>280</v>
      </c>
      <c r="B74" s="7">
        <v>128.11853633470201</v>
      </c>
      <c r="C74" s="7">
        <v>0</v>
      </c>
      <c r="D74" s="7">
        <f t="shared" si="0"/>
        <v>128.11853633470201</v>
      </c>
    </row>
    <row r="75" spans="1:4" x14ac:dyDescent="0.25">
      <c r="A75" s="5" t="s">
        <v>126</v>
      </c>
      <c r="B75" s="7">
        <v>128.11853633470201</v>
      </c>
      <c r="C75" s="7">
        <v>69.145709317561241</v>
      </c>
      <c r="D75" s="7">
        <f t="shared" si="0"/>
        <v>197.26424565226324</v>
      </c>
    </row>
    <row r="76" spans="1:4" x14ac:dyDescent="0.25">
      <c r="A76" s="5" t="s">
        <v>196</v>
      </c>
      <c r="B76" s="7">
        <v>128.11853633470201</v>
      </c>
      <c r="C76" s="7">
        <v>145.50462929712108</v>
      </c>
      <c r="D76" s="7">
        <f t="shared" si="0"/>
        <v>273.6231656318231</v>
      </c>
    </row>
    <row r="77" spans="1:4" x14ac:dyDescent="0.25">
      <c r="A77" s="5" t="s">
        <v>108</v>
      </c>
      <c r="B77" s="7">
        <v>128.11853633470201</v>
      </c>
      <c r="C77" s="7">
        <v>25.353949141961301</v>
      </c>
      <c r="D77" s="7">
        <f t="shared" ref="D77:D140" si="1">SUM(B77:C77)</f>
        <v>153.47248547666331</v>
      </c>
    </row>
    <row r="78" spans="1:4" x14ac:dyDescent="0.25">
      <c r="A78" s="5" t="s">
        <v>79</v>
      </c>
      <c r="B78" s="7">
        <v>128.11853633470201</v>
      </c>
      <c r="C78" s="7">
        <v>0</v>
      </c>
      <c r="D78" s="7">
        <f t="shared" si="1"/>
        <v>128.11853633470201</v>
      </c>
    </row>
    <row r="79" spans="1:4" x14ac:dyDescent="0.25">
      <c r="A79" s="5" t="s">
        <v>235</v>
      </c>
      <c r="B79" s="7">
        <v>128.11853633470201</v>
      </c>
      <c r="C79" s="7">
        <v>0</v>
      </c>
      <c r="D79" s="7">
        <f t="shared" si="1"/>
        <v>128.11853633470201</v>
      </c>
    </row>
    <row r="80" spans="1:4" x14ac:dyDescent="0.25">
      <c r="A80" s="5" t="s">
        <v>199</v>
      </c>
      <c r="B80" s="7">
        <v>128.11853633470201</v>
      </c>
      <c r="C80" s="7">
        <v>0</v>
      </c>
      <c r="D80" s="7">
        <f t="shared" si="1"/>
        <v>128.11853633470201</v>
      </c>
    </row>
    <row r="81" spans="1:4" x14ac:dyDescent="0.25">
      <c r="A81" s="5" t="s">
        <v>406</v>
      </c>
      <c r="B81" s="7">
        <v>128.11853633470201</v>
      </c>
      <c r="C81" s="7">
        <v>0</v>
      </c>
      <c r="D81" s="7">
        <f t="shared" si="1"/>
        <v>128.11853633470201</v>
      </c>
    </row>
    <row r="82" spans="1:4" x14ac:dyDescent="0.25">
      <c r="A82" s="5" t="s">
        <v>89</v>
      </c>
      <c r="B82" s="7">
        <v>112.94502338447853</v>
      </c>
      <c r="C82" s="7">
        <v>1.1034863423354488</v>
      </c>
      <c r="D82" s="7">
        <f t="shared" si="1"/>
        <v>114.04850972681398</v>
      </c>
    </row>
    <row r="83" spans="1:4" x14ac:dyDescent="0.25">
      <c r="A83" s="5" t="s">
        <v>144</v>
      </c>
      <c r="B83" s="7">
        <v>128.11853633470201</v>
      </c>
      <c r="C83" s="7">
        <v>25.343575885559549</v>
      </c>
      <c r="D83" s="7">
        <f t="shared" si="1"/>
        <v>153.46211222026156</v>
      </c>
    </row>
    <row r="84" spans="1:4" x14ac:dyDescent="0.25">
      <c r="A84" s="5" t="s">
        <v>87</v>
      </c>
      <c r="B84" s="7">
        <v>128.11853633470201</v>
      </c>
      <c r="C84" s="7">
        <v>0</v>
      </c>
      <c r="D84" s="7">
        <f t="shared" si="1"/>
        <v>128.11853633470201</v>
      </c>
    </row>
    <row r="85" spans="1:4" x14ac:dyDescent="0.25">
      <c r="A85" s="5" t="s">
        <v>9</v>
      </c>
      <c r="B85" s="7">
        <v>112.94502338447853</v>
      </c>
      <c r="C85" s="7">
        <v>0.6880070405182388</v>
      </c>
      <c r="D85" s="7">
        <f t="shared" si="1"/>
        <v>113.63303042499678</v>
      </c>
    </row>
    <row r="86" spans="1:4" x14ac:dyDescent="0.25">
      <c r="A86" s="5" t="s">
        <v>183</v>
      </c>
      <c r="B86" s="7">
        <v>128.11853633470201</v>
      </c>
      <c r="C86" s="7">
        <v>22.897746059884163</v>
      </c>
      <c r="D86" s="7">
        <f t="shared" si="1"/>
        <v>151.01628239458617</v>
      </c>
    </row>
    <row r="87" spans="1:4" x14ac:dyDescent="0.25">
      <c r="A87" s="5" t="s">
        <v>240</v>
      </c>
      <c r="B87" s="7">
        <v>128.11853633470201</v>
      </c>
      <c r="C87" s="7">
        <v>0</v>
      </c>
      <c r="D87" s="7">
        <f t="shared" si="1"/>
        <v>128.11853633470201</v>
      </c>
    </row>
    <row r="88" spans="1:4" x14ac:dyDescent="0.25">
      <c r="A88" s="5" t="s">
        <v>156</v>
      </c>
      <c r="B88" s="7">
        <v>128.11853633470201</v>
      </c>
      <c r="C88" s="7">
        <v>0</v>
      </c>
      <c r="D88" s="7">
        <f t="shared" si="1"/>
        <v>128.11853633470201</v>
      </c>
    </row>
    <row r="89" spans="1:4" x14ac:dyDescent="0.25">
      <c r="A89" s="5" t="s">
        <v>407</v>
      </c>
      <c r="B89" s="7">
        <v>128.11853633470201</v>
      </c>
      <c r="C89" s="7">
        <v>0</v>
      </c>
      <c r="D89" s="7">
        <f t="shared" si="1"/>
        <v>128.11853633470201</v>
      </c>
    </row>
    <row r="90" spans="1:4" x14ac:dyDescent="0.25">
      <c r="A90" s="5" t="s">
        <v>78</v>
      </c>
      <c r="B90" s="7">
        <v>18.056628598522028</v>
      </c>
      <c r="C90" s="7">
        <v>6.5549978205255034E-3</v>
      </c>
      <c r="D90" s="7">
        <f t="shared" si="1"/>
        <v>18.063183596342554</v>
      </c>
    </row>
    <row r="91" spans="1:4" x14ac:dyDescent="0.25">
      <c r="A91" s="5" t="s">
        <v>51</v>
      </c>
      <c r="B91" s="7">
        <v>18.056628598522028</v>
      </c>
      <c r="C91" s="7">
        <v>6.3038296095211451E-4</v>
      </c>
      <c r="D91" s="7">
        <f t="shared" si="1"/>
        <v>18.057258981482981</v>
      </c>
    </row>
    <row r="92" spans="1:4" x14ac:dyDescent="0.25">
      <c r="A92" s="5" t="s">
        <v>53</v>
      </c>
      <c r="B92" s="7">
        <v>128.11853633470201</v>
      </c>
      <c r="C92" s="7">
        <v>210.88552369230948</v>
      </c>
      <c r="D92" s="7">
        <f t="shared" si="1"/>
        <v>339.00406002701152</v>
      </c>
    </row>
    <row r="93" spans="1:4" x14ac:dyDescent="0.25">
      <c r="A93" s="5" t="s">
        <v>125</v>
      </c>
      <c r="B93" s="7">
        <v>128.11853633470201</v>
      </c>
      <c r="C93" s="7">
        <v>197.2032374204768</v>
      </c>
      <c r="D93" s="7">
        <f t="shared" si="1"/>
        <v>325.32177375517881</v>
      </c>
    </row>
    <row r="94" spans="1:4" x14ac:dyDescent="0.25">
      <c r="A94" s="5" t="s">
        <v>58</v>
      </c>
      <c r="B94" s="7">
        <v>128.11853633470201</v>
      </c>
      <c r="C94" s="7">
        <v>127.11958696017732</v>
      </c>
      <c r="D94" s="7">
        <f t="shared" si="1"/>
        <v>255.23812329487933</v>
      </c>
    </row>
    <row r="95" spans="1:4" x14ac:dyDescent="0.25">
      <c r="A95" s="5" t="s">
        <v>18</v>
      </c>
      <c r="B95" s="7">
        <v>128.11853633470201</v>
      </c>
      <c r="C95" s="7">
        <v>0</v>
      </c>
      <c r="D95" s="7">
        <f t="shared" si="1"/>
        <v>128.11853633470201</v>
      </c>
    </row>
    <row r="96" spans="1:4" x14ac:dyDescent="0.25">
      <c r="A96" s="5" t="s">
        <v>66</v>
      </c>
      <c r="B96" s="7">
        <v>128.11853633470201</v>
      </c>
      <c r="C96" s="7">
        <v>0</v>
      </c>
      <c r="D96" s="7">
        <f t="shared" si="1"/>
        <v>128.11853633470201</v>
      </c>
    </row>
    <row r="97" spans="1:4" x14ac:dyDescent="0.25">
      <c r="A97" s="5" t="s">
        <v>92</v>
      </c>
      <c r="B97" s="7">
        <v>18.056628598522028</v>
      </c>
      <c r="C97" s="7">
        <v>2.6924247246290705E-2</v>
      </c>
      <c r="D97" s="7">
        <f t="shared" si="1"/>
        <v>18.08355284576832</v>
      </c>
    </row>
    <row r="98" spans="1:4" x14ac:dyDescent="0.25">
      <c r="A98" s="5" t="s">
        <v>409</v>
      </c>
      <c r="B98" s="7">
        <v>128.11853633470201</v>
      </c>
      <c r="C98" s="7">
        <v>0</v>
      </c>
      <c r="D98" s="7">
        <f t="shared" si="1"/>
        <v>128.11853633470201</v>
      </c>
    </row>
    <row r="99" spans="1:4" x14ac:dyDescent="0.25">
      <c r="A99" s="5" t="s">
        <v>234</v>
      </c>
      <c r="B99" s="7">
        <v>112.94502338447853</v>
      </c>
      <c r="C99" s="7">
        <v>798.33338820454969</v>
      </c>
      <c r="D99" s="7">
        <f t="shared" si="1"/>
        <v>911.27841158902822</v>
      </c>
    </row>
    <row r="100" spans="1:4" x14ac:dyDescent="0.25">
      <c r="A100" s="5" t="s">
        <v>228</v>
      </c>
      <c r="B100" s="7">
        <v>128.11853633470201</v>
      </c>
      <c r="C100" s="7">
        <v>0</v>
      </c>
      <c r="D100" s="7">
        <f t="shared" si="1"/>
        <v>128.11853633470201</v>
      </c>
    </row>
    <row r="101" spans="1:4" x14ac:dyDescent="0.25">
      <c r="A101" s="5" t="s">
        <v>410</v>
      </c>
      <c r="B101" s="7">
        <v>112.94502338447853</v>
      </c>
      <c r="C101" s="7">
        <v>0.57932272431929466</v>
      </c>
      <c r="D101" s="7">
        <f t="shared" si="1"/>
        <v>113.52434610879783</v>
      </c>
    </row>
    <row r="102" spans="1:4" x14ac:dyDescent="0.25">
      <c r="A102" s="5" t="s">
        <v>458</v>
      </c>
      <c r="B102" s="7">
        <v>112.94502338447853</v>
      </c>
      <c r="C102" s="7">
        <v>6.212841067967264E-2</v>
      </c>
      <c r="D102" s="7">
        <f t="shared" si="1"/>
        <v>113.00715179515821</v>
      </c>
    </row>
    <row r="103" spans="1:4" x14ac:dyDescent="0.25">
      <c r="A103" s="5" t="s">
        <v>194</v>
      </c>
      <c r="B103" s="7">
        <v>128.11853633470201</v>
      </c>
      <c r="C103" s="7">
        <v>1615.2837677652542</v>
      </c>
      <c r="D103" s="7">
        <f t="shared" si="1"/>
        <v>1743.4023040999562</v>
      </c>
    </row>
    <row r="104" spans="1:4" x14ac:dyDescent="0.25">
      <c r="A104" s="5" t="s">
        <v>93</v>
      </c>
      <c r="B104" s="7">
        <v>128.11853633470201</v>
      </c>
      <c r="C104" s="7">
        <v>0</v>
      </c>
      <c r="D104" s="7">
        <f t="shared" si="1"/>
        <v>128.11853633470201</v>
      </c>
    </row>
    <row r="105" spans="1:4" x14ac:dyDescent="0.25">
      <c r="A105" s="5" t="s">
        <v>49</v>
      </c>
      <c r="B105" s="7">
        <v>128.11853633470201</v>
      </c>
      <c r="C105" s="7">
        <v>0</v>
      </c>
      <c r="D105" s="7">
        <f t="shared" si="1"/>
        <v>128.11853633470201</v>
      </c>
    </row>
    <row r="106" spans="1:4" x14ac:dyDescent="0.25">
      <c r="A106" s="5" t="s">
        <v>415</v>
      </c>
      <c r="B106" s="7">
        <v>128.11853633470201</v>
      </c>
      <c r="C106" s="7">
        <v>0</v>
      </c>
      <c r="D106" s="7">
        <f t="shared" si="1"/>
        <v>128.11853633470201</v>
      </c>
    </row>
    <row r="107" spans="1:4" x14ac:dyDescent="0.25">
      <c r="A107" s="5" t="s">
        <v>213</v>
      </c>
      <c r="B107" s="7">
        <v>128.11853633470201</v>
      </c>
      <c r="C107" s="7">
        <v>0</v>
      </c>
      <c r="D107" s="7">
        <f t="shared" si="1"/>
        <v>128.11853633470201</v>
      </c>
    </row>
    <row r="108" spans="1:4" x14ac:dyDescent="0.25">
      <c r="A108" s="5" t="s">
        <v>80</v>
      </c>
      <c r="B108" s="7">
        <v>128.11853633470201</v>
      </c>
      <c r="C108" s="7">
        <v>0</v>
      </c>
      <c r="D108" s="7">
        <f t="shared" si="1"/>
        <v>128.11853633470201</v>
      </c>
    </row>
    <row r="109" spans="1:4" x14ac:dyDescent="0.25">
      <c r="A109" s="5" t="s">
        <v>416</v>
      </c>
      <c r="B109" s="7">
        <v>128.11853633470201</v>
      </c>
      <c r="C109" s="7">
        <v>0</v>
      </c>
      <c r="D109" s="7">
        <f t="shared" si="1"/>
        <v>128.11853633470201</v>
      </c>
    </row>
    <row r="110" spans="1:4" x14ac:dyDescent="0.25">
      <c r="A110" s="5" t="s">
        <v>143</v>
      </c>
      <c r="B110" s="7">
        <v>128.11853633470201</v>
      </c>
      <c r="C110" s="7">
        <v>0</v>
      </c>
      <c r="D110" s="7">
        <f t="shared" si="1"/>
        <v>128.11853633470201</v>
      </c>
    </row>
    <row r="111" spans="1:4" x14ac:dyDescent="0.25">
      <c r="A111" s="5" t="s">
        <v>172</v>
      </c>
      <c r="B111" s="7">
        <v>128.11853633470201</v>
      </c>
      <c r="C111" s="7">
        <v>0</v>
      </c>
      <c r="D111" s="7">
        <f t="shared" si="1"/>
        <v>128.11853633470201</v>
      </c>
    </row>
    <row r="112" spans="1:4" x14ac:dyDescent="0.25">
      <c r="A112" s="5" t="s">
        <v>174</v>
      </c>
      <c r="B112" s="7">
        <v>128.11853633470201</v>
      </c>
      <c r="C112" s="7">
        <v>0</v>
      </c>
      <c r="D112" s="7">
        <f t="shared" si="1"/>
        <v>128.11853633470201</v>
      </c>
    </row>
    <row r="113" spans="1:4" x14ac:dyDescent="0.25">
      <c r="A113" s="5" t="s">
        <v>231</v>
      </c>
      <c r="B113" s="7">
        <v>128.11853633470201</v>
      </c>
      <c r="C113" s="7">
        <v>0</v>
      </c>
      <c r="D113" s="7">
        <f t="shared" si="1"/>
        <v>128.11853633470201</v>
      </c>
    </row>
    <row r="114" spans="1:4" x14ac:dyDescent="0.25">
      <c r="A114" s="5" t="s">
        <v>232</v>
      </c>
      <c r="B114" s="7">
        <v>128.11853633470201</v>
      </c>
      <c r="C114" s="7">
        <v>0</v>
      </c>
      <c r="D114" s="7">
        <f t="shared" si="1"/>
        <v>128.11853633470201</v>
      </c>
    </row>
    <row r="115" spans="1:4" x14ac:dyDescent="0.25">
      <c r="A115" s="5" t="s">
        <v>7</v>
      </c>
      <c r="B115" s="7">
        <v>112.94502338447853</v>
      </c>
      <c r="C115" s="7">
        <v>0.33365566869331797</v>
      </c>
      <c r="D115" s="7">
        <f t="shared" si="1"/>
        <v>113.27867905317186</v>
      </c>
    </row>
    <row r="116" spans="1:4" x14ac:dyDescent="0.25">
      <c r="A116" s="5" t="s">
        <v>11</v>
      </c>
      <c r="B116" s="7">
        <v>128.11853633470201</v>
      </c>
      <c r="C116" s="7">
        <v>0</v>
      </c>
      <c r="D116" s="7">
        <f t="shared" si="1"/>
        <v>128.11853633470201</v>
      </c>
    </row>
    <row r="117" spans="1:4" x14ac:dyDescent="0.25">
      <c r="A117" s="5" t="s">
        <v>16</v>
      </c>
      <c r="B117" s="7">
        <v>128.11853633470201</v>
      </c>
      <c r="C117" s="7">
        <v>0</v>
      </c>
      <c r="D117" s="7">
        <f t="shared" si="1"/>
        <v>128.11853633470201</v>
      </c>
    </row>
    <row r="118" spans="1:4" x14ac:dyDescent="0.25">
      <c r="A118" s="5" t="s">
        <v>195</v>
      </c>
      <c r="B118" s="7">
        <v>128.11853633470201</v>
      </c>
      <c r="C118" s="7">
        <v>0</v>
      </c>
      <c r="D118" s="7">
        <f t="shared" si="1"/>
        <v>128.11853633470201</v>
      </c>
    </row>
    <row r="119" spans="1:4" x14ac:dyDescent="0.25">
      <c r="A119" s="5" t="s">
        <v>56</v>
      </c>
      <c r="B119" s="7">
        <v>128.11853633470201</v>
      </c>
      <c r="C119" s="7">
        <v>0</v>
      </c>
      <c r="D119" s="7">
        <f t="shared" si="1"/>
        <v>128.11853633470201</v>
      </c>
    </row>
    <row r="120" spans="1:4" x14ac:dyDescent="0.25">
      <c r="A120" s="5" t="s">
        <v>119</v>
      </c>
      <c r="B120" s="7">
        <v>128.11853633470201</v>
      </c>
      <c r="C120" s="7">
        <v>53.271141127604558</v>
      </c>
      <c r="D120" s="7">
        <f t="shared" si="1"/>
        <v>181.38967746230657</v>
      </c>
    </row>
    <row r="121" spans="1:4" x14ac:dyDescent="0.25">
      <c r="A121" s="5" t="s">
        <v>70</v>
      </c>
      <c r="B121" s="7">
        <v>112.94502338447853</v>
      </c>
      <c r="C121" s="7">
        <v>1.9777356173385916</v>
      </c>
      <c r="D121" s="7">
        <f t="shared" si="1"/>
        <v>114.92275900181713</v>
      </c>
    </row>
    <row r="122" spans="1:4" x14ac:dyDescent="0.25">
      <c r="A122" s="5" t="s">
        <v>55</v>
      </c>
      <c r="B122" s="7">
        <v>128.11853633470201</v>
      </c>
      <c r="C122" s="7">
        <v>0</v>
      </c>
      <c r="D122" s="7">
        <f t="shared" si="1"/>
        <v>128.11853633470201</v>
      </c>
    </row>
    <row r="123" spans="1:4" x14ac:dyDescent="0.25">
      <c r="A123" s="5" t="s">
        <v>122</v>
      </c>
      <c r="B123" s="7">
        <v>128.11853633470201</v>
      </c>
      <c r="C123" s="7">
        <v>71.023441472828793</v>
      </c>
      <c r="D123" s="7">
        <f t="shared" si="1"/>
        <v>199.14197780753079</v>
      </c>
    </row>
    <row r="124" spans="1:4" x14ac:dyDescent="0.25">
      <c r="A124" s="5" t="s">
        <v>61</v>
      </c>
      <c r="B124" s="7">
        <v>18.056628598522028</v>
      </c>
      <c r="C124" s="7">
        <v>1.8981379804731247</v>
      </c>
      <c r="D124" s="7">
        <f t="shared" si="1"/>
        <v>19.954766578995152</v>
      </c>
    </row>
    <row r="125" spans="1:4" x14ac:dyDescent="0.25">
      <c r="A125" s="5" t="s">
        <v>52</v>
      </c>
      <c r="B125" s="7">
        <v>120.51574053129099</v>
      </c>
      <c r="C125" s="7">
        <v>1.0342220453120629E-4</v>
      </c>
      <c r="D125" s="7">
        <f t="shared" si="1"/>
        <v>120.51584395349552</v>
      </c>
    </row>
    <row r="126" spans="1:4" x14ac:dyDescent="0.25">
      <c r="A126" s="5" t="s">
        <v>421</v>
      </c>
      <c r="B126" s="7">
        <v>128.11853633470201</v>
      </c>
      <c r="C126" s="7">
        <v>0</v>
      </c>
      <c r="D126" s="7">
        <f t="shared" si="1"/>
        <v>128.11853633470201</v>
      </c>
    </row>
    <row r="127" spans="1:4" x14ac:dyDescent="0.25">
      <c r="A127" s="5" t="s">
        <v>75</v>
      </c>
      <c r="B127" s="7">
        <v>18.056628598522028</v>
      </c>
      <c r="C127" s="7">
        <v>1.9009986166212201E-3</v>
      </c>
      <c r="D127" s="7">
        <f t="shared" si="1"/>
        <v>18.058529597138648</v>
      </c>
    </row>
    <row r="128" spans="1:4" x14ac:dyDescent="0.25">
      <c r="A128" s="5" t="s">
        <v>425</v>
      </c>
      <c r="B128" s="7">
        <v>128.11853633470201</v>
      </c>
      <c r="C128" s="7">
        <v>0</v>
      </c>
      <c r="D128" s="7">
        <f t="shared" si="1"/>
        <v>128.11853633470201</v>
      </c>
    </row>
    <row r="129" spans="1:4" x14ac:dyDescent="0.25">
      <c r="A129" s="5" t="s">
        <v>166</v>
      </c>
      <c r="B129" s="7">
        <v>128.11853633470201</v>
      </c>
      <c r="C129" s="7">
        <v>76.283527967730095</v>
      </c>
      <c r="D129" s="7">
        <f t="shared" si="1"/>
        <v>204.40206430243211</v>
      </c>
    </row>
    <row r="130" spans="1:4" x14ac:dyDescent="0.25">
      <c r="A130" s="5" t="s">
        <v>167</v>
      </c>
      <c r="B130" s="7">
        <v>128.11853633470201</v>
      </c>
      <c r="C130" s="7">
        <v>0.2538947293386799</v>
      </c>
      <c r="D130" s="7">
        <f t="shared" si="1"/>
        <v>128.37243106404068</v>
      </c>
    </row>
    <row r="131" spans="1:4" x14ac:dyDescent="0.25">
      <c r="A131" s="5" t="s">
        <v>163</v>
      </c>
      <c r="B131" s="7">
        <v>128.11853633470201</v>
      </c>
      <c r="C131" s="7">
        <v>106.62918360431672</v>
      </c>
      <c r="D131" s="7">
        <f t="shared" si="1"/>
        <v>234.74771993901874</v>
      </c>
    </row>
    <row r="132" spans="1:4" x14ac:dyDescent="0.25">
      <c r="A132" s="5" t="s">
        <v>169</v>
      </c>
      <c r="B132" s="7">
        <v>128.11853633470201</v>
      </c>
      <c r="C132" s="7">
        <v>70.767228061903367</v>
      </c>
      <c r="D132" s="7">
        <f t="shared" si="1"/>
        <v>198.8857643966054</v>
      </c>
    </row>
    <row r="133" spans="1:4" x14ac:dyDescent="0.25">
      <c r="A133" s="5" t="s">
        <v>170</v>
      </c>
      <c r="B133" s="7">
        <v>128.11853633470201</v>
      </c>
      <c r="C133" s="7">
        <v>109.4766039448277</v>
      </c>
      <c r="D133" s="7">
        <f t="shared" si="1"/>
        <v>237.59514027952972</v>
      </c>
    </row>
    <row r="134" spans="1:4" x14ac:dyDescent="0.25">
      <c r="A134" s="5" t="s">
        <v>456</v>
      </c>
      <c r="B134" s="7">
        <v>128.11853633470201</v>
      </c>
      <c r="C134" s="7">
        <v>38.023844475188589</v>
      </c>
      <c r="D134" s="7">
        <f t="shared" si="1"/>
        <v>166.1423808098906</v>
      </c>
    </row>
    <row r="135" spans="1:4" x14ac:dyDescent="0.25">
      <c r="A135" s="5" t="s">
        <v>175</v>
      </c>
      <c r="B135" s="7">
        <v>128.11853633470201</v>
      </c>
      <c r="C135" s="7">
        <v>180.27681725142685</v>
      </c>
      <c r="D135" s="7">
        <f t="shared" si="1"/>
        <v>308.39535358612886</v>
      </c>
    </row>
    <row r="136" spans="1:4" x14ac:dyDescent="0.25">
      <c r="A136" s="5" t="s">
        <v>180</v>
      </c>
      <c r="B136" s="7">
        <v>112.94502338447853</v>
      </c>
      <c r="C136" s="7">
        <v>23.889844102652717</v>
      </c>
      <c r="D136" s="7">
        <f t="shared" si="1"/>
        <v>136.83486748713125</v>
      </c>
    </row>
    <row r="137" spans="1:4" x14ac:dyDescent="0.25">
      <c r="A137" s="5" t="s">
        <v>62</v>
      </c>
      <c r="B137" s="7">
        <v>128.11853633470201</v>
      </c>
      <c r="C137" s="7">
        <v>38.674439448495967</v>
      </c>
      <c r="D137" s="7">
        <f t="shared" si="1"/>
        <v>166.79297578319799</v>
      </c>
    </row>
    <row r="138" spans="1:4" x14ac:dyDescent="0.25">
      <c r="A138" s="5" t="s">
        <v>151</v>
      </c>
      <c r="B138" s="7">
        <v>128.11853633470201</v>
      </c>
      <c r="C138" s="7">
        <v>0</v>
      </c>
      <c r="D138" s="7">
        <f t="shared" si="1"/>
        <v>128.11853633470201</v>
      </c>
    </row>
    <row r="139" spans="1:4" x14ac:dyDescent="0.25">
      <c r="A139" s="5" t="s">
        <v>181</v>
      </c>
      <c r="B139" s="7">
        <v>128.11853633470201</v>
      </c>
      <c r="C139" s="7">
        <v>74.034754626303311</v>
      </c>
      <c r="D139" s="7">
        <f t="shared" si="1"/>
        <v>202.15329096100533</v>
      </c>
    </row>
    <row r="140" spans="1:4" x14ac:dyDescent="0.25">
      <c r="A140" s="5" t="s">
        <v>101</v>
      </c>
      <c r="B140" s="7">
        <v>128.11853633470201</v>
      </c>
      <c r="C140" s="7">
        <v>1060.8877347206148</v>
      </c>
      <c r="D140" s="7">
        <f t="shared" si="1"/>
        <v>1189.0062710553168</v>
      </c>
    </row>
    <row r="141" spans="1:4" x14ac:dyDescent="0.25">
      <c r="A141" s="5" t="s">
        <v>152</v>
      </c>
      <c r="B141" s="7">
        <v>112.94502338447853</v>
      </c>
      <c r="C141" s="7">
        <v>0</v>
      </c>
      <c r="D141" s="7">
        <f t="shared" ref="D141:D204" si="2">SUM(B141:C141)</f>
        <v>112.94502338447853</v>
      </c>
    </row>
    <row r="142" spans="1:4" x14ac:dyDescent="0.25">
      <c r="A142" s="5" t="s">
        <v>430</v>
      </c>
      <c r="B142" s="7">
        <v>128.11853633470201</v>
      </c>
      <c r="C142" s="7">
        <v>0</v>
      </c>
      <c r="D142" s="7">
        <f t="shared" si="2"/>
        <v>128.11853633470201</v>
      </c>
    </row>
    <row r="143" spans="1:4" x14ac:dyDescent="0.25">
      <c r="A143" s="5" t="s">
        <v>68</v>
      </c>
      <c r="B143" s="7">
        <v>128.11853633470201</v>
      </c>
      <c r="C143" s="7">
        <v>0</v>
      </c>
      <c r="D143" s="7">
        <f t="shared" si="2"/>
        <v>128.11853633470201</v>
      </c>
    </row>
    <row r="144" spans="1:4" x14ac:dyDescent="0.25">
      <c r="A144" s="5" t="s">
        <v>91</v>
      </c>
      <c r="B144" s="7">
        <v>128.11853633470201</v>
      </c>
      <c r="C144" s="7">
        <v>140.74886493533089</v>
      </c>
      <c r="D144" s="7">
        <f t="shared" si="2"/>
        <v>268.86740127003293</v>
      </c>
    </row>
    <row r="145" spans="1:4" x14ac:dyDescent="0.25">
      <c r="A145" s="5" t="s">
        <v>187</v>
      </c>
      <c r="B145" s="7">
        <v>128.11853633470201</v>
      </c>
      <c r="C145" s="7">
        <v>0</v>
      </c>
      <c r="D145" s="7">
        <f t="shared" si="2"/>
        <v>128.11853633470201</v>
      </c>
    </row>
    <row r="146" spans="1:4" x14ac:dyDescent="0.25">
      <c r="A146" s="5" t="s">
        <v>10</v>
      </c>
      <c r="B146" s="7">
        <v>112.94502338447853</v>
      </c>
      <c r="C146" s="7">
        <v>364.76044556354123</v>
      </c>
      <c r="D146" s="7">
        <f t="shared" si="2"/>
        <v>477.70546894801976</v>
      </c>
    </row>
    <row r="147" spans="1:4" x14ac:dyDescent="0.25">
      <c r="A147" s="5" t="s">
        <v>457</v>
      </c>
      <c r="B147" s="7">
        <v>112.94502338447853</v>
      </c>
      <c r="C147" s="7">
        <v>0</v>
      </c>
      <c r="D147" s="7">
        <f t="shared" si="2"/>
        <v>112.94502338447853</v>
      </c>
    </row>
    <row r="148" spans="1:4" x14ac:dyDescent="0.25">
      <c r="A148" s="5" t="s">
        <v>281</v>
      </c>
      <c r="B148" s="7">
        <v>128.11853633470201</v>
      </c>
      <c r="C148" s="7">
        <v>0</v>
      </c>
      <c r="D148" s="7">
        <f t="shared" si="2"/>
        <v>128.11853633470201</v>
      </c>
    </row>
    <row r="149" spans="1:4" x14ac:dyDescent="0.25">
      <c r="A149" s="5" t="s">
        <v>158</v>
      </c>
      <c r="B149" s="7">
        <v>128.11853633470201</v>
      </c>
      <c r="C149" s="7">
        <v>60.256630105619777</v>
      </c>
      <c r="D149" s="7">
        <f t="shared" si="2"/>
        <v>188.37516644032178</v>
      </c>
    </row>
    <row r="150" spans="1:4" x14ac:dyDescent="0.25">
      <c r="A150" s="5" t="s">
        <v>162</v>
      </c>
      <c r="B150" s="7">
        <v>128.11853633470201</v>
      </c>
      <c r="C150" s="7">
        <v>19.874492004082672</v>
      </c>
      <c r="D150" s="7">
        <f t="shared" si="2"/>
        <v>147.99302833878468</v>
      </c>
    </row>
    <row r="151" spans="1:4" x14ac:dyDescent="0.25">
      <c r="A151" s="5" t="s">
        <v>223</v>
      </c>
      <c r="B151" s="7">
        <v>128.11853633470201</v>
      </c>
      <c r="C151" s="7">
        <v>21.844087052566138</v>
      </c>
      <c r="D151" s="7">
        <f t="shared" si="2"/>
        <v>149.96262338726814</v>
      </c>
    </row>
    <row r="152" spans="1:4" x14ac:dyDescent="0.25">
      <c r="A152" s="5" t="s">
        <v>128</v>
      </c>
      <c r="B152" s="7">
        <v>128.11853633470201</v>
      </c>
      <c r="C152" s="7">
        <v>0</v>
      </c>
      <c r="D152" s="7">
        <f t="shared" si="2"/>
        <v>128.11853633470201</v>
      </c>
    </row>
    <row r="153" spans="1:4" x14ac:dyDescent="0.25">
      <c r="A153" s="5" t="s">
        <v>96</v>
      </c>
      <c r="B153" s="7">
        <v>128.11853633470201</v>
      </c>
      <c r="C153" s="7">
        <v>94.194621226892238</v>
      </c>
      <c r="D153" s="7">
        <f t="shared" si="2"/>
        <v>222.31315756159427</v>
      </c>
    </row>
    <row r="154" spans="1:4" x14ac:dyDescent="0.25">
      <c r="A154" s="5" t="s">
        <v>72</v>
      </c>
      <c r="B154" s="7">
        <v>112.94502338447853</v>
      </c>
      <c r="C154" s="7">
        <v>66.59471486417003</v>
      </c>
      <c r="D154" s="7">
        <f t="shared" si="2"/>
        <v>179.53973824864858</v>
      </c>
    </row>
    <row r="155" spans="1:4" x14ac:dyDescent="0.25">
      <c r="A155" s="5" t="s">
        <v>173</v>
      </c>
      <c r="B155" s="7">
        <v>128.11853633470201</v>
      </c>
      <c r="C155" s="7">
        <v>0.47869028162619875</v>
      </c>
      <c r="D155" s="7">
        <f t="shared" si="2"/>
        <v>128.59722661632821</v>
      </c>
    </row>
    <row r="156" spans="1:4" x14ac:dyDescent="0.25">
      <c r="A156" s="5" t="s">
        <v>145</v>
      </c>
      <c r="B156" s="7">
        <v>128.11853633470201</v>
      </c>
      <c r="C156" s="7">
        <v>0</v>
      </c>
      <c r="D156" s="7">
        <f t="shared" si="2"/>
        <v>128.11853633470201</v>
      </c>
    </row>
    <row r="157" spans="1:4" x14ac:dyDescent="0.25">
      <c r="A157" s="5" t="s">
        <v>146</v>
      </c>
      <c r="B157" s="7">
        <v>128.11853633470201</v>
      </c>
      <c r="C157" s="7">
        <v>179.7233565500577</v>
      </c>
      <c r="D157" s="7">
        <f t="shared" si="2"/>
        <v>307.84189288475972</v>
      </c>
    </row>
    <row r="158" spans="1:4" x14ac:dyDescent="0.25">
      <c r="A158" s="5" t="s">
        <v>178</v>
      </c>
      <c r="B158" s="7">
        <v>128.11853633470201</v>
      </c>
      <c r="C158" s="7">
        <v>82.474859532688896</v>
      </c>
      <c r="D158" s="7">
        <f t="shared" si="2"/>
        <v>210.59339586739091</v>
      </c>
    </row>
    <row r="159" spans="1:4" x14ac:dyDescent="0.25">
      <c r="A159" s="5" t="s">
        <v>149</v>
      </c>
      <c r="B159" s="7">
        <v>128.11853633470201</v>
      </c>
      <c r="C159" s="7">
        <v>0</v>
      </c>
      <c r="D159" s="7">
        <f t="shared" si="2"/>
        <v>128.11853633470201</v>
      </c>
    </row>
    <row r="160" spans="1:4" x14ac:dyDescent="0.25">
      <c r="A160" s="5" t="s">
        <v>150</v>
      </c>
      <c r="B160" s="7">
        <v>128.11853633470201</v>
      </c>
      <c r="C160" s="7">
        <v>0</v>
      </c>
      <c r="D160" s="7">
        <f t="shared" si="2"/>
        <v>128.11853633470201</v>
      </c>
    </row>
    <row r="161" spans="1:4" x14ac:dyDescent="0.25">
      <c r="A161" s="5" t="s">
        <v>153</v>
      </c>
      <c r="B161" s="7">
        <v>128.11853633470201</v>
      </c>
      <c r="C161" s="7">
        <v>0</v>
      </c>
      <c r="D161" s="7">
        <f t="shared" si="2"/>
        <v>128.11853633470201</v>
      </c>
    </row>
    <row r="162" spans="1:4" x14ac:dyDescent="0.25">
      <c r="A162" s="5" t="s">
        <v>73</v>
      </c>
      <c r="B162" s="7">
        <v>128.11853633470201</v>
      </c>
      <c r="C162" s="7">
        <v>66.808820636894595</v>
      </c>
      <c r="D162" s="7">
        <f t="shared" si="2"/>
        <v>194.92735697159662</v>
      </c>
    </row>
    <row r="163" spans="1:4" x14ac:dyDescent="0.25">
      <c r="A163" s="5" t="s">
        <v>154</v>
      </c>
      <c r="B163" s="7">
        <v>128.11853633470201</v>
      </c>
      <c r="C163" s="7">
        <v>74.073502553331409</v>
      </c>
      <c r="D163" s="7">
        <f t="shared" si="2"/>
        <v>202.19203888803344</v>
      </c>
    </row>
    <row r="164" spans="1:4" x14ac:dyDescent="0.25">
      <c r="A164" s="5" t="s">
        <v>155</v>
      </c>
      <c r="B164" s="7">
        <v>128.11853633470201</v>
      </c>
      <c r="C164" s="7">
        <v>0</v>
      </c>
      <c r="D164" s="7">
        <f t="shared" si="2"/>
        <v>128.11853633470201</v>
      </c>
    </row>
    <row r="165" spans="1:4" x14ac:dyDescent="0.25">
      <c r="A165" s="5" t="s">
        <v>12</v>
      </c>
      <c r="B165" s="7">
        <v>128.11853633470201</v>
      </c>
      <c r="C165" s="7">
        <v>0</v>
      </c>
      <c r="D165" s="7">
        <f t="shared" si="2"/>
        <v>128.11853633470201</v>
      </c>
    </row>
    <row r="166" spans="1:4" x14ac:dyDescent="0.25">
      <c r="A166" s="5" t="s">
        <v>186</v>
      </c>
      <c r="B166" s="7">
        <v>128.11853633470201</v>
      </c>
      <c r="C166" s="7">
        <v>6.5731951580488381</v>
      </c>
      <c r="D166" s="7">
        <f t="shared" si="2"/>
        <v>134.69173149275085</v>
      </c>
    </row>
    <row r="167" spans="1:4" x14ac:dyDescent="0.25">
      <c r="A167" s="5" t="s">
        <v>17</v>
      </c>
      <c r="B167" s="7">
        <v>128.11853633470201</v>
      </c>
      <c r="C167" s="7">
        <v>0</v>
      </c>
      <c r="D167" s="7">
        <f t="shared" si="2"/>
        <v>128.11853633470201</v>
      </c>
    </row>
    <row r="168" spans="1:4" x14ac:dyDescent="0.25">
      <c r="A168" s="5" t="s">
        <v>188</v>
      </c>
      <c r="B168" s="7">
        <v>128.11853633470201</v>
      </c>
      <c r="C168" s="7">
        <v>0</v>
      </c>
      <c r="D168" s="7">
        <f t="shared" si="2"/>
        <v>128.11853633470201</v>
      </c>
    </row>
    <row r="169" spans="1:4" x14ac:dyDescent="0.25">
      <c r="A169" s="5" t="s">
        <v>19</v>
      </c>
      <c r="B169" s="7">
        <v>128.11853633470201</v>
      </c>
      <c r="C169" s="7">
        <v>5.6527401428237223</v>
      </c>
      <c r="D169" s="7">
        <f t="shared" si="2"/>
        <v>133.77127647752573</v>
      </c>
    </row>
    <row r="170" spans="1:4" x14ac:dyDescent="0.25">
      <c r="A170" s="5" t="s">
        <v>435</v>
      </c>
      <c r="B170" s="7">
        <v>128.11853633470201</v>
      </c>
      <c r="C170" s="7">
        <v>0</v>
      </c>
      <c r="D170" s="7">
        <f t="shared" si="2"/>
        <v>128.11853633470201</v>
      </c>
    </row>
    <row r="171" spans="1:4" x14ac:dyDescent="0.25">
      <c r="A171" s="5" t="s">
        <v>159</v>
      </c>
      <c r="B171" s="7">
        <v>128.11853633470201</v>
      </c>
      <c r="C171" s="7">
        <v>11.04543743874882</v>
      </c>
      <c r="D171" s="7">
        <f t="shared" si="2"/>
        <v>139.16397377345083</v>
      </c>
    </row>
    <row r="172" spans="1:4" x14ac:dyDescent="0.25">
      <c r="A172" s="5" t="s">
        <v>200</v>
      </c>
      <c r="B172" s="7">
        <v>128.11853633470201</v>
      </c>
      <c r="C172" s="7">
        <v>0.26663986303077469</v>
      </c>
      <c r="D172" s="7">
        <f t="shared" si="2"/>
        <v>128.38517619773279</v>
      </c>
    </row>
    <row r="173" spans="1:4" x14ac:dyDescent="0.25">
      <c r="A173" s="5" t="s">
        <v>197</v>
      </c>
      <c r="B173" s="7">
        <v>128.11853633470201</v>
      </c>
      <c r="C173" s="7">
        <v>7.4618337867980378</v>
      </c>
      <c r="D173" s="7">
        <f t="shared" si="2"/>
        <v>135.58037012150004</v>
      </c>
    </row>
    <row r="174" spans="1:4" x14ac:dyDescent="0.25">
      <c r="A174" s="5" t="s">
        <v>141</v>
      </c>
      <c r="B174" s="7">
        <v>128.11853633470201</v>
      </c>
      <c r="C174" s="7">
        <v>0</v>
      </c>
      <c r="D174" s="7">
        <f t="shared" si="2"/>
        <v>128.11853633470201</v>
      </c>
    </row>
    <row r="175" spans="1:4" x14ac:dyDescent="0.25">
      <c r="A175" s="5" t="s">
        <v>140</v>
      </c>
      <c r="B175" s="7">
        <v>128.11853633470201</v>
      </c>
      <c r="C175" s="7">
        <v>0</v>
      </c>
      <c r="D175" s="7">
        <f t="shared" si="2"/>
        <v>128.11853633470201</v>
      </c>
    </row>
    <row r="176" spans="1:4" x14ac:dyDescent="0.25">
      <c r="A176" s="5" t="s">
        <v>387</v>
      </c>
      <c r="B176" s="7">
        <v>102.45911193276896</v>
      </c>
      <c r="C176" s="7">
        <v>0</v>
      </c>
      <c r="D176" s="7">
        <f t="shared" si="2"/>
        <v>102.45911193276896</v>
      </c>
    </row>
    <row r="177" spans="1:4" x14ac:dyDescent="0.25">
      <c r="A177" s="5" t="s">
        <v>389</v>
      </c>
      <c r="B177" s="7">
        <v>102.45911193276896</v>
      </c>
      <c r="C177" s="7">
        <v>7.2753141545971225</v>
      </c>
      <c r="D177" s="7">
        <f t="shared" si="2"/>
        <v>109.73442608736609</v>
      </c>
    </row>
    <row r="178" spans="1:4" x14ac:dyDescent="0.25">
      <c r="A178" s="5" t="s">
        <v>392</v>
      </c>
      <c r="B178" s="7">
        <v>102.45911193276896</v>
      </c>
      <c r="C178" s="7">
        <v>0</v>
      </c>
      <c r="D178" s="7">
        <f t="shared" si="2"/>
        <v>102.45911193276896</v>
      </c>
    </row>
    <row r="179" spans="1:4" x14ac:dyDescent="0.25">
      <c r="A179" s="5" t="s">
        <v>4</v>
      </c>
      <c r="B179" s="7">
        <v>94.888394785956507</v>
      </c>
      <c r="C179" s="7">
        <v>0.54333201841877754</v>
      </c>
      <c r="D179" s="7">
        <f t="shared" si="2"/>
        <v>95.431726804375288</v>
      </c>
    </row>
    <row r="180" spans="1:4" x14ac:dyDescent="0.25">
      <c r="A180" s="5" t="s">
        <v>413</v>
      </c>
      <c r="B180" s="7">
        <v>102.45911193276896</v>
      </c>
      <c r="C180" s="7">
        <v>0</v>
      </c>
      <c r="D180" s="7">
        <f t="shared" si="2"/>
        <v>102.45911193276896</v>
      </c>
    </row>
    <row r="181" spans="1:4" x14ac:dyDescent="0.25">
      <c r="A181" s="5" t="s">
        <v>431</v>
      </c>
      <c r="B181" s="7">
        <v>102.45911193276896</v>
      </c>
      <c r="C181" s="7">
        <v>0</v>
      </c>
      <c r="D181" s="7">
        <f t="shared" si="2"/>
        <v>102.45911193276896</v>
      </c>
    </row>
    <row r="182" spans="1:4" x14ac:dyDescent="0.25">
      <c r="A182" s="5" t="s">
        <v>217</v>
      </c>
      <c r="B182" s="7">
        <v>102.45911193276896</v>
      </c>
      <c r="C182" s="7">
        <v>0</v>
      </c>
      <c r="D182" s="7">
        <f t="shared" si="2"/>
        <v>102.45911193276896</v>
      </c>
    </row>
    <row r="183" spans="1:4" x14ac:dyDescent="0.25">
      <c r="A183" s="5" t="s">
        <v>432</v>
      </c>
      <c r="B183" s="7">
        <v>94.888394785956507</v>
      </c>
      <c r="C183" s="7">
        <v>0</v>
      </c>
      <c r="D183" s="7">
        <f t="shared" si="2"/>
        <v>94.888394785956507</v>
      </c>
    </row>
    <row r="184" spans="1:4" x14ac:dyDescent="0.25">
      <c r="A184" s="5" t="s">
        <v>437</v>
      </c>
      <c r="B184" s="7">
        <v>102.45911193276896</v>
      </c>
      <c r="C184" s="7">
        <v>0</v>
      </c>
      <c r="D184" s="7">
        <f t="shared" si="2"/>
        <v>102.45911193276896</v>
      </c>
    </row>
    <row r="185" spans="1:4" x14ac:dyDescent="0.25">
      <c r="A185" s="5" t="s">
        <v>161</v>
      </c>
      <c r="B185" s="7">
        <v>56.526069800696696</v>
      </c>
      <c r="C185" s="7">
        <v>0</v>
      </c>
      <c r="D185" s="7">
        <f t="shared" si="2"/>
        <v>56.526069800696696</v>
      </c>
    </row>
    <row r="186" spans="1:4" x14ac:dyDescent="0.25">
      <c r="A186" s="5" t="s">
        <v>380</v>
      </c>
      <c r="B186" s="7">
        <v>51.14263299380822</v>
      </c>
      <c r="C186" s="7">
        <v>0</v>
      </c>
      <c r="D186" s="7">
        <f t="shared" si="2"/>
        <v>51.14263299380822</v>
      </c>
    </row>
    <row r="187" spans="1:4" x14ac:dyDescent="0.25">
      <c r="A187" s="5" t="s">
        <v>64</v>
      </c>
      <c r="B187" s="7">
        <v>128.11853633470201</v>
      </c>
      <c r="C187" s="7">
        <v>1.2566289000804902</v>
      </c>
      <c r="D187" s="7">
        <f t="shared" si="2"/>
        <v>129.37516523478251</v>
      </c>
    </row>
    <row r="188" spans="1:4" x14ac:dyDescent="0.25">
      <c r="A188" s="5" t="s">
        <v>185</v>
      </c>
      <c r="B188" s="7">
        <v>128.11853633470201</v>
      </c>
      <c r="C188" s="7">
        <v>30.512581978928576</v>
      </c>
      <c r="D188" s="7">
        <f t="shared" si="2"/>
        <v>158.63111831363059</v>
      </c>
    </row>
    <row r="189" spans="1:4" x14ac:dyDescent="0.25">
      <c r="A189" s="5" t="s">
        <v>157</v>
      </c>
      <c r="B189" s="7">
        <v>128.11853633470201</v>
      </c>
      <c r="C189" s="7">
        <v>17.053708900662613</v>
      </c>
      <c r="D189" s="7">
        <f t="shared" si="2"/>
        <v>145.17224523536464</v>
      </c>
    </row>
    <row r="190" spans="1:4" x14ac:dyDescent="0.25">
      <c r="A190" s="5" t="s">
        <v>189</v>
      </c>
      <c r="B190" s="7">
        <v>128.11853633470201</v>
      </c>
      <c r="C190" s="7">
        <v>17.593302667664862</v>
      </c>
      <c r="D190" s="7">
        <f t="shared" si="2"/>
        <v>145.71183900236687</v>
      </c>
    </row>
    <row r="191" spans="1:4" x14ac:dyDescent="0.25">
      <c r="A191" s="5" t="s">
        <v>71</v>
      </c>
      <c r="B191" s="7">
        <v>128.11853633470201</v>
      </c>
      <c r="C191" s="7">
        <v>258.9232252662573</v>
      </c>
      <c r="D191" s="7">
        <f t="shared" si="2"/>
        <v>387.04176160095932</v>
      </c>
    </row>
    <row r="192" spans="1:4" x14ac:dyDescent="0.25">
      <c r="A192" s="5" t="s">
        <v>192</v>
      </c>
      <c r="B192" s="7">
        <v>128.11853633470201</v>
      </c>
      <c r="C192" s="7">
        <v>0.39643594992581266</v>
      </c>
      <c r="D192" s="7">
        <f t="shared" si="2"/>
        <v>128.51497228462782</v>
      </c>
    </row>
    <row r="193" spans="1:4" x14ac:dyDescent="0.25">
      <c r="A193" s="5" t="s">
        <v>63</v>
      </c>
      <c r="B193" s="7">
        <v>128.11853633470201</v>
      </c>
      <c r="C193" s="7">
        <v>88.987572730997073</v>
      </c>
      <c r="D193" s="7">
        <f t="shared" si="2"/>
        <v>217.10610906569909</v>
      </c>
    </row>
    <row r="194" spans="1:4" x14ac:dyDescent="0.25">
      <c r="A194" s="5" t="s">
        <v>239</v>
      </c>
      <c r="B194" s="7">
        <v>120.51574053129099</v>
      </c>
      <c r="C194" s="7">
        <v>5.9511010377387397</v>
      </c>
      <c r="D194" s="7">
        <f t="shared" si="2"/>
        <v>126.46684156902973</v>
      </c>
    </row>
    <row r="195" spans="1:4" x14ac:dyDescent="0.25">
      <c r="A195" s="5" t="s">
        <v>24</v>
      </c>
      <c r="B195" s="7">
        <v>0</v>
      </c>
      <c r="C195" s="7">
        <v>10.417750021897595</v>
      </c>
      <c r="D195" s="7">
        <f t="shared" si="2"/>
        <v>10.417750021897595</v>
      </c>
    </row>
    <row r="196" spans="1:4" x14ac:dyDescent="0.25">
      <c r="A196" s="5" t="s">
        <v>488</v>
      </c>
      <c r="B196" s="7">
        <v>0</v>
      </c>
      <c r="C196" s="7">
        <v>7.2753141545971225</v>
      </c>
      <c r="D196" s="7">
        <f t="shared" si="2"/>
        <v>7.2753141545971225</v>
      </c>
    </row>
    <row r="197" spans="1:4" x14ac:dyDescent="0.25">
      <c r="A197" s="5" t="s">
        <v>26</v>
      </c>
      <c r="B197" s="7">
        <v>0</v>
      </c>
      <c r="C197" s="7">
        <v>10.417750021897595</v>
      </c>
      <c r="D197" s="7">
        <f t="shared" si="2"/>
        <v>10.417750021897595</v>
      </c>
    </row>
    <row r="198" spans="1:4" x14ac:dyDescent="0.25">
      <c r="A198" s="5" t="s">
        <v>489</v>
      </c>
      <c r="B198" s="7">
        <v>0</v>
      </c>
      <c r="C198" s="7">
        <v>7.2753141545971225</v>
      </c>
      <c r="D198" s="7">
        <f t="shared" si="2"/>
        <v>7.2753141545971225</v>
      </c>
    </row>
    <row r="199" spans="1:4" x14ac:dyDescent="0.25">
      <c r="A199" s="5" t="s">
        <v>147</v>
      </c>
      <c r="B199" s="7">
        <v>128.11853633470201</v>
      </c>
      <c r="C199" s="7">
        <v>3229.7238671877803</v>
      </c>
      <c r="D199" s="7">
        <f t="shared" si="2"/>
        <v>3357.8424035224825</v>
      </c>
    </row>
    <row r="200" spans="1:4" x14ac:dyDescent="0.25">
      <c r="A200" s="5" t="s">
        <v>224</v>
      </c>
      <c r="B200" s="7">
        <v>128.11853633470201</v>
      </c>
      <c r="C200" s="7">
        <v>7.2747230356635306</v>
      </c>
      <c r="D200" s="7">
        <f t="shared" si="2"/>
        <v>135.39325937036554</v>
      </c>
    </row>
    <row r="201" spans="1:4" x14ac:dyDescent="0.25">
      <c r="A201" s="5" t="s">
        <v>31</v>
      </c>
      <c r="B201" s="7">
        <v>0</v>
      </c>
      <c r="C201" s="7">
        <v>10.417750021897595</v>
      </c>
      <c r="D201" s="7">
        <f t="shared" si="2"/>
        <v>10.417750021897595</v>
      </c>
    </row>
    <row r="202" spans="1:4" x14ac:dyDescent="0.25">
      <c r="A202" s="5" t="s">
        <v>32</v>
      </c>
      <c r="B202" s="7">
        <v>0</v>
      </c>
      <c r="C202" s="7">
        <v>10.417750021897595</v>
      </c>
      <c r="D202" s="7">
        <f t="shared" si="2"/>
        <v>10.417750021897595</v>
      </c>
    </row>
    <row r="203" spans="1:4" x14ac:dyDescent="0.25">
      <c r="A203" s="5" t="s">
        <v>33</v>
      </c>
      <c r="B203" s="7">
        <v>0</v>
      </c>
      <c r="C203" s="7">
        <v>10.417750021897595</v>
      </c>
      <c r="D203" s="7">
        <f t="shared" si="2"/>
        <v>10.417750021897595</v>
      </c>
    </row>
    <row r="204" spans="1:4" x14ac:dyDescent="0.25">
      <c r="A204" s="5" t="s">
        <v>389</v>
      </c>
      <c r="B204" s="7">
        <v>102.45911193276896</v>
      </c>
      <c r="C204" s="7">
        <v>7.2753141545971225</v>
      </c>
      <c r="D204" s="7">
        <f t="shared" si="2"/>
        <v>109.73442608736609</v>
      </c>
    </row>
    <row r="205" spans="1:4" x14ac:dyDescent="0.25">
      <c r="A205" s="5" t="s">
        <v>490</v>
      </c>
      <c r="B205" s="7">
        <v>0</v>
      </c>
      <c r="C205" s="7">
        <v>7.2753141545971225</v>
      </c>
      <c r="D205" s="7">
        <f t="shared" ref="D205:D268" si="3">SUM(B205:C205)</f>
        <v>7.2753141545971225</v>
      </c>
    </row>
    <row r="206" spans="1:4" x14ac:dyDescent="0.25">
      <c r="A206" s="5" t="s">
        <v>82</v>
      </c>
      <c r="B206" s="7">
        <v>112.94502338447853</v>
      </c>
      <c r="C206" s="7">
        <v>1085.9392066715793</v>
      </c>
      <c r="D206" s="7">
        <f t="shared" si="3"/>
        <v>1198.8842300560577</v>
      </c>
    </row>
    <row r="207" spans="1:4" x14ac:dyDescent="0.25">
      <c r="A207" s="5" t="s">
        <v>41</v>
      </c>
      <c r="B207" s="7">
        <v>0</v>
      </c>
      <c r="C207" s="7">
        <v>10.417750021897595</v>
      </c>
      <c r="D207" s="7">
        <f t="shared" si="3"/>
        <v>10.417750021897595</v>
      </c>
    </row>
    <row r="208" spans="1:4" x14ac:dyDescent="0.25">
      <c r="A208" s="5" t="s">
        <v>45</v>
      </c>
      <c r="B208" s="7">
        <v>112.94502338447853</v>
      </c>
      <c r="C208" s="7">
        <v>39.964013847661491</v>
      </c>
      <c r="D208" s="7">
        <f t="shared" si="3"/>
        <v>152.90903723214001</v>
      </c>
    </row>
    <row r="209" spans="1:4" x14ac:dyDescent="0.25">
      <c r="A209" s="5" t="s">
        <v>47</v>
      </c>
      <c r="B209" s="7">
        <v>0</v>
      </c>
      <c r="C209" s="7">
        <v>10.417750021897595</v>
      </c>
      <c r="D209" s="7">
        <f t="shared" si="3"/>
        <v>10.417750021897595</v>
      </c>
    </row>
    <row r="210" spans="1:4" x14ac:dyDescent="0.25">
      <c r="A210" s="5" t="s">
        <v>48</v>
      </c>
      <c r="B210" s="7">
        <v>0</v>
      </c>
      <c r="C210" s="7">
        <v>10.417750021897595</v>
      </c>
      <c r="D210" s="7">
        <f t="shared" si="3"/>
        <v>10.417750021897595</v>
      </c>
    </row>
    <row r="211" spans="1:4" x14ac:dyDescent="0.25">
      <c r="A211" s="5" t="s">
        <v>35</v>
      </c>
      <c r="B211" s="7">
        <v>0</v>
      </c>
      <c r="C211" s="7">
        <v>10.417750021897595</v>
      </c>
      <c r="D211" s="7">
        <f t="shared" si="3"/>
        <v>10.417750021897595</v>
      </c>
    </row>
    <row r="212" spans="1:4" x14ac:dyDescent="0.25">
      <c r="A212" s="5" t="s">
        <v>36</v>
      </c>
      <c r="B212" s="7">
        <v>0</v>
      </c>
      <c r="C212" s="7">
        <v>10.417750021897595</v>
      </c>
      <c r="D212" s="7">
        <f t="shared" si="3"/>
        <v>10.417750021897595</v>
      </c>
    </row>
    <row r="213" spans="1:4" x14ac:dyDescent="0.25">
      <c r="A213" s="5" t="s">
        <v>37</v>
      </c>
      <c r="B213" s="7">
        <v>0</v>
      </c>
      <c r="C213" s="7">
        <v>10.417750021897595</v>
      </c>
      <c r="D213" s="7">
        <f t="shared" si="3"/>
        <v>10.417750021897595</v>
      </c>
    </row>
    <row r="214" spans="1:4" x14ac:dyDescent="0.25">
      <c r="A214" s="5" t="s">
        <v>168</v>
      </c>
      <c r="B214" s="7">
        <v>112.94502338447853</v>
      </c>
      <c r="C214" s="7">
        <v>135.58419750126399</v>
      </c>
      <c r="D214" s="7">
        <f t="shared" si="3"/>
        <v>248.52922088574252</v>
      </c>
    </row>
    <row r="215" spans="1:4" x14ac:dyDescent="0.25">
      <c r="A215" s="5" t="s">
        <v>238</v>
      </c>
      <c r="B215" s="7">
        <v>112.94502338447853</v>
      </c>
      <c r="C215" s="7">
        <v>14.343920461527242</v>
      </c>
      <c r="D215" s="7">
        <f t="shared" si="3"/>
        <v>127.28894384600578</v>
      </c>
    </row>
    <row r="216" spans="1:4" x14ac:dyDescent="0.25">
      <c r="A216" s="5" t="s">
        <v>100</v>
      </c>
      <c r="B216" s="7">
        <v>112.94502338447853</v>
      </c>
      <c r="C216" s="7">
        <v>84.035166875763991</v>
      </c>
      <c r="D216" s="7">
        <f t="shared" si="3"/>
        <v>196.98019026024252</v>
      </c>
    </row>
    <row r="217" spans="1:4" x14ac:dyDescent="0.25">
      <c r="A217" s="5" t="s">
        <v>109</v>
      </c>
      <c r="B217" s="7">
        <v>128.11853633470201</v>
      </c>
      <c r="C217" s="7">
        <v>76.438697209501242</v>
      </c>
      <c r="D217" s="7">
        <f t="shared" si="3"/>
        <v>204.55723354420326</v>
      </c>
    </row>
    <row r="218" spans="1:4" x14ac:dyDescent="0.25">
      <c r="A218" s="5" t="s">
        <v>225</v>
      </c>
      <c r="B218" s="7">
        <v>128.11853633470201</v>
      </c>
      <c r="C218" s="7">
        <v>1.8888762916235664</v>
      </c>
      <c r="D218" s="7">
        <f t="shared" si="3"/>
        <v>130.00741262632559</v>
      </c>
    </row>
    <row r="219" spans="1:4" x14ac:dyDescent="0.25">
      <c r="A219" s="5" t="s">
        <v>176</v>
      </c>
      <c r="B219" s="7">
        <v>42058.418087500511</v>
      </c>
      <c r="C219" s="7">
        <v>27150.206486509273</v>
      </c>
      <c r="D219" s="7">
        <f t="shared" si="3"/>
        <v>69208.62457400978</v>
      </c>
    </row>
    <row r="220" spans="1:4" x14ac:dyDescent="0.25">
      <c r="A220" s="5" t="s">
        <v>179</v>
      </c>
      <c r="B220" s="7">
        <v>128.11853633470201</v>
      </c>
      <c r="C220" s="7">
        <v>175.58139102370492</v>
      </c>
      <c r="D220" s="7">
        <f t="shared" si="3"/>
        <v>303.69992735840697</v>
      </c>
    </row>
    <row r="221" spans="1:4" x14ac:dyDescent="0.25">
      <c r="A221" s="5" t="s">
        <v>148</v>
      </c>
      <c r="B221" s="7">
        <v>128.11853633470201</v>
      </c>
      <c r="C221" s="7">
        <v>289.2971690595474</v>
      </c>
      <c r="D221" s="7">
        <f t="shared" si="3"/>
        <v>417.41570539424941</v>
      </c>
    </row>
    <row r="222" spans="1:4" x14ac:dyDescent="0.25">
      <c r="A222" s="5" t="s">
        <v>60</v>
      </c>
      <c r="B222" s="7">
        <v>18.056628598522028</v>
      </c>
      <c r="C222" s="7">
        <v>1.2804653894339828E-4</v>
      </c>
      <c r="D222" s="7">
        <f t="shared" si="3"/>
        <v>18.056756645060972</v>
      </c>
    </row>
    <row r="223" spans="1:4" x14ac:dyDescent="0.25">
      <c r="A223" s="5" t="s">
        <v>15</v>
      </c>
      <c r="B223" s="7">
        <v>18.056628598522028</v>
      </c>
      <c r="C223" s="7">
        <v>5.4173535706822338E-5</v>
      </c>
      <c r="D223" s="7">
        <f t="shared" si="3"/>
        <v>18.056682772057734</v>
      </c>
    </row>
    <row r="224" spans="1:4" x14ac:dyDescent="0.25">
      <c r="A224" s="5" t="s">
        <v>184</v>
      </c>
      <c r="B224" s="7">
        <v>128.11853633470201</v>
      </c>
      <c r="C224" s="7">
        <v>8.3816859476833461</v>
      </c>
      <c r="D224" s="7">
        <f t="shared" si="3"/>
        <v>136.50022228238535</v>
      </c>
    </row>
    <row r="225" spans="1:4" x14ac:dyDescent="0.25">
      <c r="A225" s="5" t="s">
        <v>105</v>
      </c>
      <c r="B225" s="7">
        <v>128.11853633470201</v>
      </c>
      <c r="C225" s="7">
        <v>26.095120893059576</v>
      </c>
      <c r="D225" s="7">
        <f t="shared" si="3"/>
        <v>154.21365722776159</v>
      </c>
    </row>
    <row r="226" spans="1:4" x14ac:dyDescent="0.25">
      <c r="A226" s="5" t="s">
        <v>246</v>
      </c>
      <c r="B226" s="7">
        <v>128.11853633470201</v>
      </c>
      <c r="C226" s="7">
        <v>75.557047150443282</v>
      </c>
      <c r="D226" s="7">
        <f t="shared" si="3"/>
        <v>203.6755834851453</v>
      </c>
    </row>
    <row r="227" spans="1:4" x14ac:dyDescent="0.25">
      <c r="A227" s="5" t="s">
        <v>243</v>
      </c>
      <c r="B227" s="7">
        <v>128.11853633470201</v>
      </c>
      <c r="C227" s="7">
        <v>8.1833889827252246</v>
      </c>
      <c r="D227" s="7">
        <f t="shared" si="3"/>
        <v>136.30192531742725</v>
      </c>
    </row>
    <row r="228" spans="1:4" x14ac:dyDescent="0.25">
      <c r="A228" s="5" t="s">
        <v>5</v>
      </c>
      <c r="B228" s="7">
        <v>128.11853633470201</v>
      </c>
      <c r="C228" s="7">
        <v>288.86627160645315</v>
      </c>
      <c r="D228" s="7">
        <f t="shared" si="3"/>
        <v>416.98480794115517</v>
      </c>
    </row>
    <row r="229" spans="1:4" x14ac:dyDescent="0.25">
      <c r="A229" s="5" t="s">
        <v>126</v>
      </c>
      <c r="B229" s="7">
        <v>128.11853633470201</v>
      </c>
      <c r="C229" s="7">
        <v>69.145709317561241</v>
      </c>
      <c r="D229" s="7">
        <f t="shared" si="3"/>
        <v>197.26424565226324</v>
      </c>
    </row>
    <row r="230" spans="1:4" x14ac:dyDescent="0.25">
      <c r="A230" s="5" t="s">
        <v>196</v>
      </c>
      <c r="B230" s="7">
        <v>128.11853633470201</v>
      </c>
      <c r="C230" s="7">
        <v>145.50462929712108</v>
      </c>
      <c r="D230" s="7">
        <f t="shared" si="3"/>
        <v>273.6231656318231</v>
      </c>
    </row>
    <row r="231" spans="1:4" x14ac:dyDescent="0.25">
      <c r="A231" s="5" t="s">
        <v>89</v>
      </c>
      <c r="B231" s="7">
        <v>112.94502338447853</v>
      </c>
      <c r="C231" s="7">
        <v>1.1034863423354488</v>
      </c>
      <c r="D231" s="7">
        <f t="shared" si="3"/>
        <v>114.04850972681398</v>
      </c>
    </row>
    <row r="232" spans="1:4" ht="12.75" customHeight="1" x14ac:dyDescent="0.25">
      <c r="A232" s="5" t="s">
        <v>144</v>
      </c>
      <c r="B232" s="7">
        <v>128.11853633470201</v>
      </c>
      <c r="C232" s="7">
        <v>25.343575885559549</v>
      </c>
      <c r="D232" s="7">
        <f t="shared" si="3"/>
        <v>153.46211222026156</v>
      </c>
    </row>
    <row r="233" spans="1:4" ht="12.75" customHeight="1" x14ac:dyDescent="0.25">
      <c r="A233" s="5" t="s">
        <v>9</v>
      </c>
      <c r="B233" s="7">
        <v>112.94502338447853</v>
      </c>
      <c r="C233" s="7">
        <v>0.6880070405182388</v>
      </c>
      <c r="D233" s="7">
        <f t="shared" si="3"/>
        <v>113.63303042499678</v>
      </c>
    </row>
    <row r="234" spans="1:4" ht="12.75" customHeight="1" x14ac:dyDescent="0.25">
      <c r="A234" s="5" t="s">
        <v>183</v>
      </c>
      <c r="B234" s="7">
        <v>128.11853633470201</v>
      </c>
      <c r="C234" s="7">
        <v>22.897746059884163</v>
      </c>
      <c r="D234" s="7">
        <f t="shared" si="3"/>
        <v>151.01628239458617</v>
      </c>
    </row>
    <row r="235" spans="1:4" ht="12.75" customHeight="1" x14ac:dyDescent="0.25">
      <c r="A235" s="5" t="s">
        <v>4</v>
      </c>
      <c r="B235" s="7">
        <v>94.888394785956507</v>
      </c>
      <c r="C235" s="7">
        <v>0.54333201841877754</v>
      </c>
      <c r="D235" s="7">
        <f t="shared" si="3"/>
        <v>95.431726804375288</v>
      </c>
    </row>
    <row r="236" spans="1:4" ht="12.75" customHeight="1" x14ac:dyDescent="0.25">
      <c r="A236" s="5" t="s">
        <v>78</v>
      </c>
      <c r="B236" s="7">
        <v>18.056628598522028</v>
      </c>
      <c r="C236" s="7">
        <v>6.5549978205255034E-3</v>
      </c>
      <c r="D236" s="7">
        <f t="shared" si="3"/>
        <v>18.063183596342554</v>
      </c>
    </row>
    <row r="237" spans="1:4" ht="12.75" customHeight="1" x14ac:dyDescent="0.25">
      <c r="A237" s="5" t="s">
        <v>54</v>
      </c>
      <c r="B237" s="7">
        <v>0</v>
      </c>
      <c r="C237" s="7">
        <v>74.63519418306214</v>
      </c>
      <c r="D237" s="7">
        <f t="shared" si="3"/>
        <v>74.63519418306214</v>
      </c>
    </row>
    <row r="238" spans="1:4" ht="12.75" customHeight="1" x14ac:dyDescent="0.25">
      <c r="A238" s="5" t="s">
        <v>51</v>
      </c>
      <c r="B238" s="7">
        <v>18.056628598522028</v>
      </c>
      <c r="C238" s="7">
        <v>6.3038296095211451E-4</v>
      </c>
      <c r="D238" s="7">
        <f t="shared" si="3"/>
        <v>18.057258981482981</v>
      </c>
    </row>
    <row r="239" spans="1:4" ht="12.75" customHeight="1" x14ac:dyDescent="0.25">
      <c r="A239" s="5" t="s">
        <v>53</v>
      </c>
      <c r="B239" s="7">
        <v>128.11853633470201</v>
      </c>
      <c r="C239" s="7">
        <v>210.88552369230948</v>
      </c>
      <c r="D239" s="7">
        <f t="shared" si="3"/>
        <v>339.00406002701152</v>
      </c>
    </row>
    <row r="240" spans="1:4" ht="12.75" customHeight="1" x14ac:dyDescent="0.25">
      <c r="A240" s="5" t="s">
        <v>125</v>
      </c>
      <c r="B240" s="7">
        <v>128.11853633470201</v>
      </c>
      <c r="C240" s="7">
        <v>197.2032374204768</v>
      </c>
      <c r="D240" s="7">
        <f t="shared" si="3"/>
        <v>325.32177375517881</v>
      </c>
    </row>
    <row r="241" spans="1:4" ht="12.75" customHeight="1" x14ac:dyDescent="0.25">
      <c r="A241" s="5" t="s">
        <v>58</v>
      </c>
      <c r="B241" s="7">
        <v>128.11853633470201</v>
      </c>
      <c r="C241" s="7">
        <v>127.11958696017732</v>
      </c>
      <c r="D241" s="7">
        <f t="shared" si="3"/>
        <v>255.23812329487933</v>
      </c>
    </row>
    <row r="242" spans="1:4" ht="12.75" customHeight="1" x14ac:dyDescent="0.25">
      <c r="A242" s="5" t="s">
        <v>92</v>
      </c>
      <c r="B242" s="7">
        <v>18.056628598522028</v>
      </c>
      <c r="C242" s="7">
        <v>2.6924247246290705E-2</v>
      </c>
      <c r="D242" s="7">
        <f t="shared" si="3"/>
        <v>18.08355284576832</v>
      </c>
    </row>
    <row r="243" spans="1:4" ht="12.75" customHeight="1" x14ac:dyDescent="0.25">
      <c r="A243" s="5" t="s">
        <v>234</v>
      </c>
      <c r="B243" s="7">
        <v>112.94502338447853</v>
      </c>
      <c r="C243" s="7">
        <v>798.33338820454969</v>
      </c>
      <c r="D243" s="7">
        <f t="shared" si="3"/>
        <v>911.27841158902822</v>
      </c>
    </row>
    <row r="244" spans="1:4" ht="12.75" customHeight="1" x14ac:dyDescent="0.25">
      <c r="A244" s="5" t="s">
        <v>410</v>
      </c>
      <c r="B244" s="7">
        <v>112.94502338447853</v>
      </c>
      <c r="C244" s="7">
        <v>0.57932272431929466</v>
      </c>
      <c r="D244" s="7">
        <f t="shared" si="3"/>
        <v>113.52434610879783</v>
      </c>
    </row>
    <row r="245" spans="1:4" ht="12.75" customHeight="1" x14ac:dyDescent="0.25">
      <c r="A245" s="5" t="s">
        <v>458</v>
      </c>
      <c r="B245" s="7">
        <v>112.94502338447853</v>
      </c>
      <c r="C245" s="7">
        <v>6.212841067967264E-2</v>
      </c>
      <c r="D245" s="7">
        <f t="shared" si="3"/>
        <v>113.00715179515821</v>
      </c>
    </row>
    <row r="246" spans="1:4" x14ac:dyDescent="0.25">
      <c r="A246" s="5" t="s">
        <v>194</v>
      </c>
      <c r="B246" s="7">
        <v>128.11853633470201</v>
      </c>
      <c r="C246" s="7">
        <v>1615.2837677652542</v>
      </c>
      <c r="D246" s="7">
        <f t="shared" si="3"/>
        <v>1743.4023040999562</v>
      </c>
    </row>
    <row r="247" spans="1:4" x14ac:dyDescent="0.25">
      <c r="A247" s="5" t="s">
        <v>20</v>
      </c>
      <c r="B247" s="7">
        <v>0</v>
      </c>
      <c r="C247" s="7">
        <v>10.417750021897595</v>
      </c>
      <c r="D247" s="7">
        <f t="shared" si="3"/>
        <v>10.417750021897595</v>
      </c>
    </row>
    <row r="248" spans="1:4" x14ac:dyDescent="0.25">
      <c r="A248" s="5" t="s">
        <v>21</v>
      </c>
      <c r="B248" s="7">
        <v>0</v>
      </c>
      <c r="C248" s="7">
        <v>10.417750021897595</v>
      </c>
      <c r="D248" s="7">
        <f t="shared" si="3"/>
        <v>10.417750021897595</v>
      </c>
    </row>
    <row r="249" spans="1:4" x14ac:dyDescent="0.25">
      <c r="A249" s="5" t="s">
        <v>22</v>
      </c>
      <c r="B249" s="7">
        <v>0</v>
      </c>
      <c r="C249" s="7">
        <v>10.417750021897595</v>
      </c>
      <c r="D249" s="7">
        <f t="shared" si="3"/>
        <v>10.417750021897595</v>
      </c>
    </row>
    <row r="250" spans="1:4" x14ac:dyDescent="0.25">
      <c r="A250" s="5" t="s">
        <v>23</v>
      </c>
      <c r="B250" s="7">
        <v>0</v>
      </c>
      <c r="C250" s="7">
        <v>10.417750021897595</v>
      </c>
      <c r="D250" s="7">
        <f t="shared" si="3"/>
        <v>10.417750021897595</v>
      </c>
    </row>
    <row r="251" spans="1:4" x14ac:dyDescent="0.25">
      <c r="A251" s="5" t="s">
        <v>25</v>
      </c>
      <c r="B251" s="7">
        <v>0</v>
      </c>
      <c r="C251" s="7">
        <v>10.417750021897595</v>
      </c>
      <c r="D251" s="7">
        <f t="shared" si="3"/>
        <v>10.417750021897595</v>
      </c>
    </row>
    <row r="252" spans="1:4" x14ac:dyDescent="0.25">
      <c r="A252" s="5" t="s">
        <v>27</v>
      </c>
      <c r="B252" s="7">
        <v>0</v>
      </c>
      <c r="C252" s="7">
        <v>10.417750021897595</v>
      </c>
      <c r="D252" s="7">
        <f t="shared" si="3"/>
        <v>10.417750021897595</v>
      </c>
    </row>
    <row r="253" spans="1:4" x14ac:dyDescent="0.25">
      <c r="A253" s="5" t="s">
        <v>28</v>
      </c>
      <c r="B253" s="7">
        <v>0</v>
      </c>
      <c r="C253" s="7">
        <v>10.417750021897595</v>
      </c>
      <c r="D253" s="7">
        <f t="shared" si="3"/>
        <v>10.417750021897595</v>
      </c>
    </row>
    <row r="254" spans="1:4" x14ac:dyDescent="0.25">
      <c r="A254" s="5" t="s">
        <v>29</v>
      </c>
      <c r="B254" s="7">
        <v>0</v>
      </c>
      <c r="C254" s="7">
        <v>10.417750021897595</v>
      </c>
      <c r="D254" s="7">
        <f t="shared" si="3"/>
        <v>10.417750021897595</v>
      </c>
    </row>
    <row r="255" spans="1:4" x14ac:dyDescent="0.25">
      <c r="A255" s="5" t="s">
        <v>30</v>
      </c>
      <c r="B255" s="7">
        <v>0</v>
      </c>
      <c r="C255" s="7">
        <v>10.417750021897595</v>
      </c>
      <c r="D255" s="7">
        <f t="shared" si="3"/>
        <v>10.417750021897595</v>
      </c>
    </row>
    <row r="256" spans="1:4" x14ac:dyDescent="0.25">
      <c r="A256" s="5" t="s">
        <v>34</v>
      </c>
      <c r="B256" s="7">
        <v>0</v>
      </c>
      <c r="C256" s="7">
        <v>10.417750021897595</v>
      </c>
      <c r="D256" s="7">
        <f t="shared" si="3"/>
        <v>10.417750021897595</v>
      </c>
    </row>
    <row r="257" spans="1:6" x14ac:dyDescent="0.25">
      <c r="A257" s="5" t="s">
        <v>38</v>
      </c>
      <c r="B257" s="7">
        <v>0</v>
      </c>
      <c r="C257" s="7">
        <v>10.417750021897595</v>
      </c>
      <c r="D257" s="7">
        <f t="shared" si="3"/>
        <v>10.417750021897595</v>
      </c>
    </row>
    <row r="258" spans="1:6" x14ac:dyDescent="0.25">
      <c r="A258" s="5" t="s">
        <v>39</v>
      </c>
      <c r="B258" s="7">
        <v>0</v>
      </c>
      <c r="C258" s="7">
        <v>10.417750021897595</v>
      </c>
      <c r="D258" s="7">
        <f t="shared" si="3"/>
        <v>10.417750021897595</v>
      </c>
    </row>
    <row r="259" spans="1:6" x14ac:dyDescent="0.25">
      <c r="A259" s="5" t="s">
        <v>40</v>
      </c>
      <c r="B259" s="7">
        <v>0</v>
      </c>
      <c r="C259" s="7">
        <v>10.417750021897595</v>
      </c>
      <c r="D259" s="7">
        <f t="shared" si="3"/>
        <v>10.417750021897595</v>
      </c>
    </row>
    <row r="260" spans="1:6" ht="12.75" customHeight="1" x14ac:dyDescent="0.35">
      <c r="A260" s="5" t="s">
        <v>42</v>
      </c>
      <c r="B260" s="7">
        <v>0</v>
      </c>
      <c r="C260" s="7">
        <v>10.417750021897595</v>
      </c>
      <c r="D260" s="7">
        <f t="shared" si="3"/>
        <v>10.417750021897595</v>
      </c>
      <c r="F260" s="19"/>
    </row>
    <row r="261" spans="1:6" ht="12.75" customHeight="1" x14ac:dyDescent="0.35">
      <c r="A261" s="5" t="s">
        <v>43</v>
      </c>
      <c r="B261" s="7">
        <v>0</v>
      </c>
      <c r="C261" s="7">
        <v>10.417750021897595</v>
      </c>
      <c r="D261" s="7">
        <f t="shared" si="3"/>
        <v>10.417750021897595</v>
      </c>
      <c r="F261" s="19"/>
    </row>
    <row r="262" spans="1:6" ht="12.75" customHeight="1" x14ac:dyDescent="0.35">
      <c r="A262" s="5" t="s">
        <v>44</v>
      </c>
      <c r="B262" s="7">
        <v>0</v>
      </c>
      <c r="C262" s="7">
        <v>10.417750021897595</v>
      </c>
      <c r="D262" s="7">
        <f t="shared" si="3"/>
        <v>10.417750021897595</v>
      </c>
      <c r="F262" s="19"/>
    </row>
    <row r="263" spans="1:6" ht="12.75" customHeight="1" x14ac:dyDescent="0.35">
      <c r="A263" s="5" t="s">
        <v>46</v>
      </c>
      <c r="B263" s="7">
        <v>0</v>
      </c>
      <c r="C263" s="7">
        <v>10.417750021897595</v>
      </c>
      <c r="D263" s="7">
        <f t="shared" si="3"/>
        <v>10.417750021897595</v>
      </c>
      <c r="F263" s="19"/>
    </row>
    <row r="264" spans="1:6" ht="12.75" customHeight="1" x14ac:dyDescent="0.35">
      <c r="A264" s="5" t="s">
        <v>7</v>
      </c>
      <c r="B264" s="7">
        <v>112.94502338447853</v>
      </c>
      <c r="C264" s="7">
        <v>0.33365566869331797</v>
      </c>
      <c r="D264" s="7">
        <f t="shared" si="3"/>
        <v>113.27867905317186</v>
      </c>
      <c r="F264" s="19"/>
    </row>
    <row r="265" spans="1:6" ht="12.75" customHeight="1" x14ac:dyDescent="0.35">
      <c r="A265" s="5" t="s">
        <v>119</v>
      </c>
      <c r="B265" s="7">
        <v>128.11853633470201</v>
      </c>
      <c r="C265" s="7">
        <v>53.271141127604558</v>
      </c>
      <c r="D265" s="7">
        <f t="shared" si="3"/>
        <v>181.38967746230657</v>
      </c>
      <c r="F265" s="19"/>
    </row>
    <row r="266" spans="1:6" ht="12.75" customHeight="1" x14ac:dyDescent="0.35">
      <c r="A266" s="5" t="s">
        <v>70</v>
      </c>
      <c r="B266" s="7">
        <v>112.94502338447853</v>
      </c>
      <c r="C266" s="7">
        <v>1.9777356173385916</v>
      </c>
      <c r="D266" s="7">
        <f t="shared" si="3"/>
        <v>114.92275900181713</v>
      </c>
      <c r="F266" s="19"/>
    </row>
    <row r="267" spans="1:6" ht="12.75" customHeight="1" x14ac:dyDescent="0.35">
      <c r="A267" s="5" t="s">
        <v>122</v>
      </c>
      <c r="B267" s="7">
        <v>128.11853633470201</v>
      </c>
      <c r="C267" s="7">
        <v>71.023441472828793</v>
      </c>
      <c r="D267" s="7">
        <f t="shared" si="3"/>
        <v>199.14197780753079</v>
      </c>
      <c r="F267" s="19"/>
    </row>
    <row r="268" spans="1:6" ht="12.75" customHeight="1" x14ac:dyDescent="0.35">
      <c r="A268" s="5" t="s">
        <v>61</v>
      </c>
      <c r="B268" s="7">
        <v>18.056628598522028</v>
      </c>
      <c r="C268" s="7">
        <v>1.8981379804731247</v>
      </c>
      <c r="D268" s="7">
        <f t="shared" si="3"/>
        <v>19.954766578995152</v>
      </c>
      <c r="F268" s="19"/>
    </row>
    <row r="269" spans="1:6" ht="12.75" customHeight="1" x14ac:dyDescent="0.35">
      <c r="A269" s="5" t="s">
        <v>52</v>
      </c>
      <c r="B269" s="7">
        <v>120.51574053129099</v>
      </c>
      <c r="C269" s="7">
        <v>1.0342220453120629E-4</v>
      </c>
      <c r="D269" s="7">
        <f t="shared" ref="D269:D308" si="4">SUM(B269:C269)</f>
        <v>120.51584395349552</v>
      </c>
      <c r="F269" s="19"/>
    </row>
    <row r="270" spans="1:6" ht="12.75" customHeight="1" x14ac:dyDescent="0.35">
      <c r="A270" s="5" t="s">
        <v>120</v>
      </c>
      <c r="B270" s="7">
        <v>0</v>
      </c>
      <c r="C270" s="7">
        <v>53.271141127604558</v>
      </c>
      <c r="D270" s="7">
        <f t="shared" si="4"/>
        <v>53.271141127604558</v>
      </c>
      <c r="F270" s="19"/>
    </row>
    <row r="271" spans="1:6" ht="12.75" customHeight="1" x14ac:dyDescent="0.35">
      <c r="A271" s="5" t="s">
        <v>138</v>
      </c>
      <c r="B271" s="7">
        <v>0</v>
      </c>
      <c r="C271" s="7">
        <v>182.06479809487618</v>
      </c>
      <c r="D271" s="7">
        <f t="shared" si="4"/>
        <v>182.06479809487618</v>
      </c>
      <c r="F271" s="19"/>
    </row>
    <row r="272" spans="1:6" ht="12.75" customHeight="1" x14ac:dyDescent="0.35">
      <c r="A272" s="5" t="s">
        <v>75</v>
      </c>
      <c r="B272" s="7">
        <v>18.056628598522028</v>
      </c>
      <c r="C272" s="7">
        <v>1.9009986166212201E-3</v>
      </c>
      <c r="D272" s="7">
        <f t="shared" si="4"/>
        <v>18.058529597138648</v>
      </c>
      <c r="F272" s="19"/>
    </row>
    <row r="273" spans="1:6" ht="12.75" customHeight="1" x14ac:dyDescent="0.35">
      <c r="A273" s="5" t="s">
        <v>135</v>
      </c>
      <c r="B273" s="7">
        <v>0</v>
      </c>
      <c r="C273" s="7">
        <v>136.54859500264678</v>
      </c>
      <c r="D273" s="7">
        <f t="shared" si="4"/>
        <v>136.54859500264678</v>
      </c>
      <c r="F273" s="19"/>
    </row>
    <row r="274" spans="1:6" ht="12.75" customHeight="1" x14ac:dyDescent="0.35">
      <c r="A274" s="5" t="s">
        <v>136</v>
      </c>
      <c r="B274" s="7">
        <v>0</v>
      </c>
      <c r="C274" s="7">
        <v>136.54859500264678</v>
      </c>
      <c r="D274" s="7">
        <f t="shared" si="4"/>
        <v>136.54859500264678</v>
      </c>
      <c r="F274" s="19"/>
    </row>
    <row r="275" spans="1:6" ht="12.75" customHeight="1" x14ac:dyDescent="0.35">
      <c r="A275" s="5" t="s">
        <v>166</v>
      </c>
      <c r="B275" s="7">
        <v>128.11853633470201</v>
      </c>
      <c r="C275" s="7">
        <v>76.283527967730095</v>
      </c>
      <c r="D275" s="7">
        <f t="shared" si="4"/>
        <v>204.40206430243211</v>
      </c>
      <c r="F275" s="19"/>
    </row>
    <row r="276" spans="1:6" ht="12.75" customHeight="1" x14ac:dyDescent="0.35">
      <c r="A276" s="5" t="s">
        <v>167</v>
      </c>
      <c r="B276" s="7">
        <v>128.11853633470201</v>
      </c>
      <c r="C276" s="7">
        <v>0.2538947293386799</v>
      </c>
      <c r="D276" s="7">
        <f t="shared" si="4"/>
        <v>128.37243106404068</v>
      </c>
      <c r="F276" s="19"/>
    </row>
    <row r="277" spans="1:6" ht="12.75" customHeight="1" x14ac:dyDescent="0.35">
      <c r="A277" s="5" t="s">
        <v>163</v>
      </c>
      <c r="B277" s="7">
        <v>128.11853633470201</v>
      </c>
      <c r="C277" s="7">
        <v>106.62918360431672</v>
      </c>
      <c r="D277" s="7">
        <f t="shared" si="4"/>
        <v>234.74771993901874</v>
      </c>
      <c r="F277" s="19"/>
    </row>
    <row r="278" spans="1:6" ht="12.75" customHeight="1" x14ac:dyDescent="0.35">
      <c r="A278" s="5" t="s">
        <v>169</v>
      </c>
      <c r="B278" s="7">
        <v>128.11853633470201</v>
      </c>
      <c r="C278" s="7">
        <v>70.767228061903367</v>
      </c>
      <c r="D278" s="7">
        <f t="shared" si="4"/>
        <v>198.8857643966054</v>
      </c>
      <c r="F278" s="19"/>
    </row>
    <row r="279" spans="1:6" ht="12.75" customHeight="1" x14ac:dyDescent="0.35">
      <c r="A279" s="5" t="s">
        <v>170</v>
      </c>
      <c r="B279" s="7">
        <v>128.11853633470201</v>
      </c>
      <c r="C279" s="7">
        <v>109.4766039448277</v>
      </c>
      <c r="D279" s="7">
        <f t="shared" si="4"/>
        <v>237.59514027952972</v>
      </c>
      <c r="F279" s="19"/>
    </row>
    <row r="280" spans="1:6" ht="12.75" customHeight="1" x14ac:dyDescent="0.35">
      <c r="A280" s="5" t="s">
        <v>456</v>
      </c>
      <c r="B280" s="7">
        <v>128.11853633470201</v>
      </c>
      <c r="C280" s="7">
        <v>38.023844475188589</v>
      </c>
      <c r="D280" s="7">
        <f t="shared" si="4"/>
        <v>166.1423808098906</v>
      </c>
      <c r="F280" s="19"/>
    </row>
    <row r="281" spans="1:6" ht="12.75" customHeight="1" x14ac:dyDescent="0.35">
      <c r="A281" s="5" t="s">
        <v>175</v>
      </c>
      <c r="B281" s="7">
        <v>128.11853633470201</v>
      </c>
      <c r="C281" s="7">
        <v>180.27681725142685</v>
      </c>
      <c r="D281" s="7">
        <f t="shared" si="4"/>
        <v>308.39535358612886</v>
      </c>
      <c r="F281" s="19"/>
    </row>
    <row r="282" spans="1:6" ht="12.75" customHeight="1" x14ac:dyDescent="0.35">
      <c r="A282" s="5" t="s">
        <v>180</v>
      </c>
      <c r="B282" s="7">
        <v>112.94502338447853</v>
      </c>
      <c r="C282" s="7">
        <v>23.889844102652717</v>
      </c>
      <c r="D282" s="7">
        <f t="shared" si="4"/>
        <v>136.83486748713125</v>
      </c>
      <c r="F282" s="19"/>
    </row>
    <row r="283" spans="1:6" ht="12.75" customHeight="1" x14ac:dyDescent="0.35">
      <c r="A283" s="5" t="s">
        <v>62</v>
      </c>
      <c r="B283" s="7">
        <v>128.11853633470201</v>
      </c>
      <c r="C283" s="7">
        <v>38.674439448495967</v>
      </c>
      <c r="D283" s="7">
        <f t="shared" si="4"/>
        <v>166.79297578319799</v>
      </c>
      <c r="F283" s="19"/>
    </row>
    <row r="284" spans="1:6" ht="12.75" customHeight="1" x14ac:dyDescent="0.35">
      <c r="A284" s="5" t="s">
        <v>181</v>
      </c>
      <c r="B284" s="7">
        <v>128.11853633470201</v>
      </c>
      <c r="C284" s="7">
        <v>74.034754626303311</v>
      </c>
      <c r="D284" s="7">
        <f t="shared" si="4"/>
        <v>202.15329096100533</v>
      </c>
      <c r="F284" s="19"/>
    </row>
    <row r="285" spans="1:6" ht="12.75" customHeight="1" x14ac:dyDescent="0.35">
      <c r="A285" s="5" t="s">
        <v>101</v>
      </c>
      <c r="B285" s="7">
        <v>128.11853633470201</v>
      </c>
      <c r="C285" s="7">
        <v>1060.8877347206148</v>
      </c>
      <c r="D285" s="7">
        <f t="shared" si="4"/>
        <v>1189.0062710553168</v>
      </c>
      <c r="F285" s="19"/>
    </row>
    <row r="286" spans="1:6" ht="12.75" customHeight="1" x14ac:dyDescent="0.35">
      <c r="A286" s="5" t="s">
        <v>91</v>
      </c>
      <c r="B286" s="7">
        <v>128.11853633470201</v>
      </c>
      <c r="C286" s="7">
        <v>140.74886493533089</v>
      </c>
      <c r="D286" s="7">
        <f t="shared" si="4"/>
        <v>268.86740127003293</v>
      </c>
      <c r="F286" s="19"/>
    </row>
    <row r="287" spans="1:6" ht="12.75" customHeight="1" x14ac:dyDescent="0.35">
      <c r="A287" s="5" t="s">
        <v>10</v>
      </c>
      <c r="B287" s="7">
        <v>112.94502338447853</v>
      </c>
      <c r="C287" s="7">
        <v>364.76044556354123</v>
      </c>
      <c r="D287" s="7">
        <f t="shared" si="4"/>
        <v>477.70546894801976</v>
      </c>
      <c r="F287" s="19"/>
    </row>
    <row r="288" spans="1:6" ht="12.75" customHeight="1" x14ac:dyDescent="0.35">
      <c r="A288" s="5" t="s">
        <v>158</v>
      </c>
      <c r="B288" s="7">
        <v>128.11853633470201</v>
      </c>
      <c r="C288" s="7">
        <v>60.256630105619777</v>
      </c>
      <c r="D288" s="7">
        <f t="shared" si="4"/>
        <v>188.37516644032178</v>
      </c>
      <c r="F288" s="19"/>
    </row>
    <row r="289" spans="1:6" ht="12.75" customHeight="1" x14ac:dyDescent="0.35">
      <c r="A289" s="5" t="s">
        <v>162</v>
      </c>
      <c r="B289" s="7">
        <v>128.11853633470201</v>
      </c>
      <c r="C289" s="7">
        <v>19.874492004082672</v>
      </c>
      <c r="D289" s="7">
        <f t="shared" si="4"/>
        <v>147.99302833878468</v>
      </c>
      <c r="F289" s="19"/>
    </row>
    <row r="290" spans="1:6" ht="12.75" customHeight="1" x14ac:dyDescent="0.35">
      <c r="A290" s="5" t="s">
        <v>223</v>
      </c>
      <c r="B290" s="7">
        <v>128.11853633470201</v>
      </c>
      <c r="C290" s="7">
        <v>21.844087052566138</v>
      </c>
      <c r="D290" s="7">
        <f t="shared" si="4"/>
        <v>149.96262338726814</v>
      </c>
      <c r="F290" s="19"/>
    </row>
    <row r="291" spans="1:6" ht="12.75" customHeight="1" x14ac:dyDescent="0.35">
      <c r="A291" s="5" t="s">
        <v>96</v>
      </c>
      <c r="B291" s="7">
        <v>128.11853633470201</v>
      </c>
      <c r="C291" s="7">
        <v>94.194621226892238</v>
      </c>
      <c r="D291" s="7">
        <f t="shared" si="4"/>
        <v>222.31315756159427</v>
      </c>
      <c r="F291" s="19"/>
    </row>
    <row r="292" spans="1:6" ht="12.75" customHeight="1" x14ac:dyDescent="0.35">
      <c r="A292" s="5" t="s">
        <v>72</v>
      </c>
      <c r="B292" s="7">
        <v>112.94502338447853</v>
      </c>
      <c r="C292" s="7">
        <v>66.59471486417003</v>
      </c>
      <c r="D292" s="7">
        <f t="shared" si="4"/>
        <v>179.53973824864858</v>
      </c>
      <c r="F292" s="19"/>
    </row>
    <row r="293" spans="1:6" ht="12.75" customHeight="1" x14ac:dyDescent="0.35">
      <c r="A293" s="5" t="s">
        <v>173</v>
      </c>
      <c r="B293" s="7">
        <v>128.11853633470201</v>
      </c>
      <c r="C293" s="7">
        <v>0.47869028162619875</v>
      </c>
      <c r="D293" s="7">
        <f t="shared" si="4"/>
        <v>128.59722661632821</v>
      </c>
      <c r="F293" s="19"/>
    </row>
    <row r="294" spans="1:6" ht="12.75" customHeight="1" x14ac:dyDescent="0.35">
      <c r="A294" s="5" t="s">
        <v>146</v>
      </c>
      <c r="B294" s="7">
        <v>128.11853633470201</v>
      </c>
      <c r="C294" s="7">
        <v>179.7233565500577</v>
      </c>
      <c r="D294" s="7">
        <f t="shared" si="4"/>
        <v>307.84189288475972</v>
      </c>
      <c r="F294" s="19"/>
    </row>
    <row r="295" spans="1:6" ht="12.75" customHeight="1" x14ac:dyDescent="0.35">
      <c r="A295" s="5" t="s">
        <v>178</v>
      </c>
      <c r="B295" s="7">
        <v>128.11853633470201</v>
      </c>
      <c r="C295" s="7">
        <v>82.474859532688896</v>
      </c>
      <c r="D295" s="7">
        <f t="shared" si="4"/>
        <v>210.59339586739091</v>
      </c>
      <c r="F295" s="19"/>
    </row>
    <row r="296" spans="1:6" ht="12.75" customHeight="1" x14ac:dyDescent="0.35">
      <c r="A296" s="5" t="s">
        <v>73</v>
      </c>
      <c r="B296" s="7">
        <v>128.11853633470201</v>
      </c>
      <c r="C296" s="7">
        <v>66.808820636894595</v>
      </c>
      <c r="D296" s="7">
        <f t="shared" si="4"/>
        <v>194.92735697159662</v>
      </c>
      <c r="F296" s="19"/>
    </row>
    <row r="297" spans="1:6" ht="12.75" customHeight="1" x14ac:dyDescent="0.35">
      <c r="A297" s="5" t="s">
        <v>154</v>
      </c>
      <c r="B297" s="7">
        <v>128.11853633470201</v>
      </c>
      <c r="C297" s="7">
        <v>74.073502553331409</v>
      </c>
      <c r="D297" s="7">
        <f t="shared" si="4"/>
        <v>202.19203888803344</v>
      </c>
      <c r="F297" s="19"/>
    </row>
    <row r="298" spans="1:6" ht="12.75" customHeight="1" x14ac:dyDescent="0.35">
      <c r="A298" s="5" t="s">
        <v>186</v>
      </c>
      <c r="B298" s="7">
        <v>128.11853633470201</v>
      </c>
      <c r="C298" s="7">
        <v>6.5731951580488381</v>
      </c>
      <c r="D298" s="7">
        <f t="shared" si="4"/>
        <v>134.69173149275085</v>
      </c>
      <c r="F298" s="19"/>
    </row>
    <row r="299" spans="1:6" ht="12.75" customHeight="1" x14ac:dyDescent="0.35">
      <c r="A299" s="5" t="s">
        <v>19</v>
      </c>
      <c r="B299" s="7">
        <v>128.11853633470201</v>
      </c>
      <c r="C299" s="7">
        <v>5.6527401428237223</v>
      </c>
      <c r="D299" s="7">
        <f t="shared" si="4"/>
        <v>133.77127647752573</v>
      </c>
      <c r="F299" s="19"/>
    </row>
    <row r="300" spans="1:6" ht="12.75" customHeight="1" x14ac:dyDescent="0.35">
      <c r="A300" s="5" t="s">
        <v>159</v>
      </c>
      <c r="B300" s="7">
        <v>128.11853633470201</v>
      </c>
      <c r="C300" s="7">
        <v>11.04543743874882</v>
      </c>
      <c r="D300" s="7">
        <f t="shared" si="4"/>
        <v>139.16397377345083</v>
      </c>
      <c r="F300" s="19"/>
    </row>
    <row r="301" spans="1:6" ht="12.75" customHeight="1" x14ac:dyDescent="0.35">
      <c r="A301" s="5" t="s">
        <v>200</v>
      </c>
      <c r="B301" s="7">
        <v>128.11853633470201</v>
      </c>
      <c r="C301" s="7">
        <v>0.26663986303077469</v>
      </c>
      <c r="D301" s="7">
        <f t="shared" si="4"/>
        <v>128.38517619773279</v>
      </c>
      <c r="F301" s="19"/>
    </row>
    <row r="302" spans="1:6" ht="12.75" customHeight="1" x14ac:dyDescent="0.35">
      <c r="A302" s="5" t="s">
        <v>197</v>
      </c>
      <c r="B302" s="7">
        <v>128.11853633470201</v>
      </c>
      <c r="C302" s="7">
        <v>7.4618337867980378</v>
      </c>
      <c r="D302" s="7">
        <f t="shared" si="4"/>
        <v>135.58037012150004</v>
      </c>
      <c r="F302" s="19"/>
    </row>
    <row r="303" spans="1:6" ht="12.75" customHeight="1" x14ac:dyDescent="0.35">
      <c r="A303" s="5" t="s">
        <v>130</v>
      </c>
      <c r="B303" s="7">
        <v>128.11853633470201</v>
      </c>
      <c r="C303" s="7">
        <v>118.31847622166626</v>
      </c>
      <c r="D303" s="7">
        <f t="shared" si="4"/>
        <v>246.43701255636827</v>
      </c>
      <c r="F303" s="19"/>
    </row>
    <row r="304" spans="1:6" ht="12.75" customHeight="1" x14ac:dyDescent="0.35">
      <c r="A304" s="5" t="s">
        <v>106</v>
      </c>
      <c r="B304" s="7">
        <v>0</v>
      </c>
      <c r="C304" s="7">
        <v>25.353949141961301</v>
      </c>
      <c r="D304" s="7">
        <f t="shared" si="4"/>
        <v>25.353949141961301</v>
      </c>
      <c r="F304" s="19"/>
    </row>
    <row r="305" spans="1:6" ht="12.75" customHeight="1" x14ac:dyDescent="0.35">
      <c r="A305" s="5" t="s">
        <v>104</v>
      </c>
      <c r="B305" s="7">
        <v>0</v>
      </c>
      <c r="C305" s="7">
        <v>25.354733718000432</v>
      </c>
      <c r="D305" s="7">
        <f t="shared" si="4"/>
        <v>25.354733718000432</v>
      </c>
      <c r="F305" s="19"/>
    </row>
    <row r="306" spans="1:6" ht="12.75" customHeight="1" x14ac:dyDescent="0.35">
      <c r="A306" s="5" t="s">
        <v>107</v>
      </c>
      <c r="B306" s="7">
        <v>0</v>
      </c>
      <c r="C306" s="7">
        <v>25.353949141961301</v>
      </c>
      <c r="D306" s="7">
        <f t="shared" si="4"/>
        <v>25.353949141961301</v>
      </c>
      <c r="F306" s="19"/>
    </row>
    <row r="307" spans="1:6" ht="12.75" customHeight="1" x14ac:dyDescent="0.35">
      <c r="A307" s="5" t="s">
        <v>108</v>
      </c>
      <c r="B307" s="7">
        <v>128.11853633470201</v>
      </c>
      <c r="C307" s="7">
        <v>25.353949141961301</v>
      </c>
      <c r="D307" s="7">
        <f t="shared" si="4"/>
        <v>153.47248547666331</v>
      </c>
      <c r="F307" s="19"/>
    </row>
    <row r="308" spans="1:6" ht="12.75" customHeight="1" x14ac:dyDescent="0.35">
      <c r="A308" s="5" t="s">
        <v>191</v>
      </c>
      <c r="B308" s="7">
        <v>0</v>
      </c>
      <c r="C308" s="7">
        <v>0.66116115341428916</v>
      </c>
      <c r="D308" s="7">
        <f t="shared" si="4"/>
        <v>0.66116115341428916</v>
      </c>
      <c r="F308" s="19"/>
    </row>
    <row r="309" spans="1:6" ht="14.5" x14ac:dyDescent="0.35">
      <c r="F309" s="19"/>
    </row>
    <row r="310" spans="1:6" ht="14.5" x14ac:dyDescent="0.35">
      <c r="F310" s="19"/>
    </row>
    <row r="311" spans="1:6" ht="14.5" x14ac:dyDescent="0.35">
      <c r="F311" s="19"/>
    </row>
    <row r="312" spans="1:6" ht="14.5" x14ac:dyDescent="0.35">
      <c r="F312" s="19"/>
    </row>
    <row r="313" spans="1:6" ht="14.5" x14ac:dyDescent="0.35">
      <c r="F313" s="19"/>
    </row>
    <row r="314" spans="1:6" ht="14.5" x14ac:dyDescent="0.35">
      <c r="F314" s="19"/>
    </row>
    <row r="315" spans="1:6" ht="14.5" x14ac:dyDescent="0.35">
      <c r="F315" s="19"/>
    </row>
    <row r="316" spans="1:6" ht="14.5" x14ac:dyDescent="0.35">
      <c r="F316" s="19"/>
    </row>
    <row r="317" spans="1:6" ht="14.5" x14ac:dyDescent="0.35">
      <c r="F317" s="19"/>
    </row>
    <row r="318" spans="1:6" ht="14.5" x14ac:dyDescent="0.35">
      <c r="F318" s="19"/>
    </row>
    <row r="319" spans="1:6" ht="14.5" x14ac:dyDescent="0.35">
      <c r="F319" s="19"/>
    </row>
    <row r="320" spans="1:6" ht="14.5" x14ac:dyDescent="0.35">
      <c r="F320" s="19"/>
    </row>
    <row r="321" spans="6:6" ht="14.5" x14ac:dyDescent="0.35">
      <c r="F321" s="19"/>
    </row>
    <row r="322" spans="6:6" ht="14.5" x14ac:dyDescent="0.35">
      <c r="F322" s="19"/>
    </row>
    <row r="323" spans="6:6" ht="14.5" x14ac:dyDescent="0.35">
      <c r="F323" s="19"/>
    </row>
    <row r="324" spans="6:6" ht="14.5" x14ac:dyDescent="0.35">
      <c r="F324" s="19"/>
    </row>
    <row r="325" spans="6:6" ht="14.5" x14ac:dyDescent="0.35">
      <c r="F325" s="19"/>
    </row>
    <row r="326" spans="6:6" ht="14.5" x14ac:dyDescent="0.35">
      <c r="F326" s="19"/>
    </row>
    <row r="327" spans="6:6" ht="14.5" x14ac:dyDescent="0.35">
      <c r="F327" s="19"/>
    </row>
    <row r="328" spans="6:6" ht="14.5" x14ac:dyDescent="0.35">
      <c r="F328" s="19"/>
    </row>
    <row r="329" spans="6:6" ht="14.5" x14ac:dyDescent="0.35">
      <c r="F329" s="19"/>
    </row>
    <row r="330" spans="6:6" ht="14.5" x14ac:dyDescent="0.35">
      <c r="F330" s="19"/>
    </row>
    <row r="331" spans="6:6" ht="14.5" x14ac:dyDescent="0.35">
      <c r="F331" s="19"/>
    </row>
    <row r="332" spans="6:6" ht="14.5" x14ac:dyDescent="0.35">
      <c r="F332" s="19"/>
    </row>
    <row r="333" spans="6:6" ht="14.5" x14ac:dyDescent="0.35">
      <c r="F333" s="19"/>
    </row>
    <row r="334" spans="6:6" ht="14.5" x14ac:dyDescent="0.35">
      <c r="F334" s="19"/>
    </row>
    <row r="335" spans="6:6" ht="14.5" x14ac:dyDescent="0.35">
      <c r="F335" s="19"/>
    </row>
    <row r="336" spans="6:6" ht="14.5" x14ac:dyDescent="0.35">
      <c r="F336" s="19"/>
    </row>
    <row r="337" spans="6:6" ht="14.5" x14ac:dyDescent="0.35">
      <c r="F337" s="19"/>
    </row>
    <row r="338" spans="6:6" ht="14.5" x14ac:dyDescent="0.35">
      <c r="F338" s="19"/>
    </row>
    <row r="339" spans="6:6" ht="14.5" x14ac:dyDescent="0.35">
      <c r="F339" s="19"/>
    </row>
    <row r="340" spans="6:6" ht="14.5" x14ac:dyDescent="0.35">
      <c r="F340" s="19"/>
    </row>
    <row r="341" spans="6:6" ht="14.5" x14ac:dyDescent="0.35">
      <c r="F341" s="19"/>
    </row>
    <row r="342" spans="6:6" ht="14.5" x14ac:dyDescent="0.35">
      <c r="F342" s="19"/>
    </row>
    <row r="343" spans="6:6" ht="14.5" x14ac:dyDescent="0.35">
      <c r="F343" s="19"/>
    </row>
    <row r="344" spans="6:6" ht="14.5" x14ac:dyDescent="0.35">
      <c r="F344" s="19"/>
    </row>
    <row r="345" spans="6:6" ht="14.5" x14ac:dyDescent="0.35">
      <c r="F345" s="19"/>
    </row>
    <row r="346" spans="6:6" ht="14.5" x14ac:dyDescent="0.35">
      <c r="F346" s="19"/>
    </row>
    <row r="347" spans="6:6" ht="14.5" x14ac:dyDescent="0.35">
      <c r="F347" s="19"/>
    </row>
    <row r="348" spans="6:6" ht="14.5" x14ac:dyDescent="0.35">
      <c r="F348" s="19"/>
    </row>
    <row r="349" spans="6:6" ht="14.5" x14ac:dyDescent="0.35">
      <c r="F349" s="19"/>
    </row>
    <row r="350" spans="6:6" ht="14.5" x14ac:dyDescent="0.35">
      <c r="F350" s="19"/>
    </row>
    <row r="351" spans="6:6" ht="14.5" x14ac:dyDescent="0.35">
      <c r="F351" s="19"/>
    </row>
    <row r="352" spans="6:6" ht="14.5" x14ac:dyDescent="0.35">
      <c r="F352" s="19"/>
    </row>
    <row r="353" spans="6:6" ht="14.5" x14ac:dyDescent="0.35">
      <c r="F353" s="19"/>
    </row>
    <row r="354" spans="6:6" ht="14.5" x14ac:dyDescent="0.35">
      <c r="F354" s="19"/>
    </row>
    <row r="355" spans="6:6" ht="14.5" x14ac:dyDescent="0.35">
      <c r="F355" s="19"/>
    </row>
    <row r="356" spans="6:6" ht="14.5" x14ac:dyDescent="0.35">
      <c r="F356" s="19"/>
    </row>
    <row r="357" spans="6:6" ht="14.5" x14ac:dyDescent="0.35">
      <c r="F357" s="19"/>
    </row>
    <row r="358" spans="6:6" ht="14.5" x14ac:dyDescent="0.35">
      <c r="F358" s="19"/>
    </row>
    <row r="359" spans="6:6" ht="14.5" x14ac:dyDescent="0.35">
      <c r="F359" s="19"/>
    </row>
    <row r="360" spans="6:6" ht="14.5" x14ac:dyDescent="0.35">
      <c r="F360" s="19"/>
    </row>
    <row r="361" spans="6:6" ht="14.5" x14ac:dyDescent="0.35">
      <c r="F361" s="19"/>
    </row>
    <row r="362" spans="6:6" ht="14.5" x14ac:dyDescent="0.35">
      <c r="F362" s="1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28</vt:i4>
      </vt:variant>
    </vt:vector>
  </HeadingPairs>
  <TitlesOfParts>
    <vt:vector size="28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Roney Afonso Poyares</cp:lastModifiedBy>
  <dcterms:created xsi:type="dcterms:W3CDTF">2020-07-26T13:20:29Z</dcterms:created>
  <dcterms:modified xsi:type="dcterms:W3CDTF">2023-11-07T13:40:20Z</dcterms:modified>
</cp:coreProperties>
</file>